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comments3.xml" ContentType="application/vnd.openxmlformats-officedocument.spreadsheetml.comments+xml"/>
  <Override PartName="/xl/styles.xml" ContentType="application/vnd.openxmlformats-officedocument.spreadsheetml.styles+xml"/>
  <Override PartName="/xl/worksheets/_rels/sheet3.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Override PartName="/xl/drawings/vmlDrawing1.vml" ContentType="application/vnd.openxmlformats-officedocument.vmlDrawing"/>
  <Override PartName="/xl/drawings/vmlDrawing2.vml" ContentType="application/vnd.openxmlformats-officedocument.vmlDrawin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Estimate" sheetId="1" state="visible" r:id="rId3"/>
    <sheet name="Routing Details" sheetId="2" state="visible" r:id="rId4"/>
    <sheet name="Notes &amp; Risk" sheetId="3" state="visible" r:id="rId5"/>
    <sheet name="Package Strategy" sheetId="4" state="visible" r:id="rId6"/>
  </sheets>
  <calcPr iterateCount="100" refMode="A1" iterate="false" iterateDelta="0.0001"/>
  <extLst>
    <ext xmlns:loext="http://schemas.libreoffice.org/" uri="{7626C862-2A13-11E5-B345-FEFF819CDC9F}">
      <loext:extCalcPr stringRefSyntax="ExcelA1"/>
    </ext>
  </extLst>
</workbook>
</file>

<file path=xl/comments1.xml><?xml version="1.0" encoding="utf-8"?>
<comments xmlns="http://schemas.openxmlformats.org/spreadsheetml/2006/main" xmlns:xdr="http://schemas.openxmlformats.org/drawingml/2006/spreadsheetDrawing">
  <authors>
    <author>Unknown Author</author>
  </authors>
  <commentList>
    <comment ref="H4" authorId="0">
      <text>
        <r>
          <rPr>
            <sz val="10"/>
            <rFont val="Arial"/>
            <family val="2"/>
          </rPr>
          <t xml:space="preserve">Master margin cell. Drives target tier pricing. Edit here to recalculate entire quote.</t>
        </r>
      </text>
    </comment>
    <comment ref="L4" authorId="0">
      <text>
        <r>
          <rPr>
            <sz val="10"/>
            <rFont val="Arial"/>
            <family val="2"/>
          </rPr>
          <t xml:space="preserve">Lot quantity. Used in all per-piece and extended calculations.</t>
        </r>
      </text>
    </comment>
  </commentList>
</comments>
</file>

<file path=xl/comments3.xml><?xml version="1.0" encoding="utf-8"?>
<comments xmlns="http://schemas.openxmlformats.org/spreadsheetml/2006/main" xmlns:xdr="http://schemas.openxmlformats.org/drawingml/2006/spreadsheetDrawing">
  <authors>
    <author>Unknown Author</author>
  </authors>
  <commentList>
    <comment ref="B12" authorId="0">
      <text>
        <r>
          <rPr>
            <sz val="10"/>
            <rFont val="Arial"/>
            <family val="2"/>
          </rPr>
          <t xml:space="preserve">Composite risk score = 50% factor average + 50% peak factor. Captures overall risk profile while not understating exposure from any single critical driver. Standard shop quoting convention.</t>
        </r>
      </text>
    </comment>
  </commentList>
</comments>
</file>

<file path=xl/sharedStrings.xml><?xml version="1.0" encoding="utf-8"?>
<sst xmlns="http://schemas.openxmlformats.org/spreadsheetml/2006/main" count="281" uniqueCount="260">
  <si>
    <t xml:space="preserve">STINTERA QUOTING WORKBOOK</t>
  </si>
  <si>
    <t xml:space="preserve">Q-2026-0001 · Rev B</t>
  </si>
  <si>
    <t xml:space="preserve">Customer: Halvarsen Fluid Power, Inc.    |    Part: MFP-1042-A  Pilot Valve Body    |    Quantity: 15</t>
  </si>
  <si>
    <t xml:space="preserve">MASTER INPUTS</t>
  </si>
  <si>
    <t xml:space="preserve">Scale Factor</t>
  </si>
  <si>
    <t xml:space="preserve">Shop Rate ($/hr)</t>
  </si>
  <si>
    <t xml:space="preserve">EDM Cut Rate ($/hr)</t>
  </si>
  <si>
    <t xml:space="preserve">Margin %</t>
  </si>
  <si>
    <t xml:space="preserve">Risk Reserve %</t>
  </si>
  <si>
    <t xml:space="preserve">Quantity</t>
  </si>
  <si>
    <t xml:space="preserve">Deburr Rate ($/hr)</t>
  </si>
  <si>
    <t xml:space="preserve">Inspection Rate ($/hr)</t>
  </si>
  <si>
    <t xml:space="preserve">Handling Rate ($/hr)</t>
  </si>
  <si>
    <t xml:space="preserve">PART INFORMATION</t>
  </si>
  <si>
    <t xml:space="preserve">Part Number</t>
  </si>
  <si>
    <t xml:space="preserve">MFP-1042-A</t>
  </si>
  <si>
    <t xml:space="preserve">Description</t>
  </si>
  <si>
    <t xml:space="preserve">Hydraulic Manifold Block — Pilot Valve Body</t>
  </si>
  <si>
    <t xml:space="preserve">Revision</t>
  </si>
  <si>
    <t xml:space="preserve">B</t>
  </si>
  <si>
    <t xml:space="preserve">Material</t>
  </si>
  <si>
    <t xml:space="preserve">4140 Prehard, 28-32 HRC</t>
  </si>
  <si>
    <t xml:space="preserve">Finish / Coating / HT</t>
  </si>
  <si>
    <t xml:space="preserve">Black Oxide per MIL-DTL-13924 Class 1</t>
  </si>
  <si>
    <t xml:space="preserve">Stock Size</t>
  </si>
  <si>
    <t xml:space="preserve">Plate, 4.75" × 3.25" × 2.25"</t>
  </si>
  <si>
    <t xml:space="preserve">Mfg Path</t>
  </si>
  <si>
    <t xml:space="preserve">Saw  →  Mill (2 setups)  →  Black Oxide (outside)  →  Final Inspection</t>
  </si>
  <si>
    <t xml:space="preserve">Quote Basis</t>
  </si>
  <si>
    <t xml:space="preserve">Advisory estimate prepared for the shop. Three pricing tiers. 30-day validity. Shop sets final price to its customer.</t>
  </si>
  <si>
    <t xml:space="preserve">TIME ESTIMATES</t>
  </si>
  <si>
    <t xml:space="preserve">Cost Element</t>
  </si>
  <si>
    <t xml:space="preserve">Basis</t>
  </si>
  <si>
    <t xml:space="preserve">Hours</t>
  </si>
  <si>
    <t xml:space="preserve">Rate ($/hr)</t>
  </si>
  <si>
    <t xml:space="preserve">Per Piece ($)</t>
  </si>
  <si>
    <t xml:space="preserve">Extended ($)</t>
  </si>
  <si>
    <t xml:space="preserve">Source / Note</t>
  </si>
  <si>
    <t xml:space="preserve">Programming — Mill</t>
  </si>
  <si>
    <t xml:space="preserve">one-time</t>
  </si>
  <si>
    <t xml:space="preserve">Op 020 (4.5 hr) + Op 030 (3.5 hr) — amortized over qty</t>
  </si>
  <si>
    <t xml:space="preserve">Setup — Mill</t>
  </si>
  <si>
    <t xml:space="preserve">Op 020 (1.8 hr) + Op 030 (1.7 hr) — first piece, amortized</t>
  </si>
  <si>
    <t xml:space="preserve">Run — Mill Op 020</t>
  </si>
  <si>
    <t xml:space="preserve">per piece</t>
  </si>
  <si>
    <t xml:space="preserve">Mill Setup 1: top face, ports, cartridge bore (87 min/pc)</t>
  </si>
  <si>
    <t xml:space="preserve">Run — Mill Op 030</t>
  </si>
  <si>
    <t xml:space="preserve">Mill Setup 2: bottom face, counterbores, datum cleanup (72 min/pc)</t>
  </si>
  <si>
    <t xml:space="preserve">Deburr / Edge Break</t>
  </si>
  <si>
    <t xml:space="preserve">Manual deburr, intersection cleanup, edge break</t>
  </si>
  <si>
    <t xml:space="preserve">Inspection — FAI + In-Process</t>
  </si>
  <si>
    <t xml:space="preserve">CMM + bore gage. First-article + 100% critical features</t>
  </si>
  <si>
    <t xml:space="preserve">Handling — Outside Processing</t>
  </si>
  <si>
    <t xml:space="preserve">Op 040: pack, send to coater, receive back</t>
  </si>
  <si>
    <t xml:space="preserve">Packaging / Ship</t>
  </si>
  <si>
    <t xml:space="preserve">Op 060: VCI wrap, foam insert, lot box (0.4 hr / 15 pc)</t>
  </si>
  <si>
    <t xml:space="preserve">Labor Subtotal</t>
  </si>
  <si>
    <t xml:space="preserve">MATERIAL &amp; OUTSIDE PROCESSING</t>
  </si>
  <si>
    <t xml:space="preserve">Lot Charge ($)</t>
  </si>
  <si>
    <t xml:space="preserve">Per-Piece ($)</t>
  </si>
  <si>
    <t xml:space="preserve">Raw Material — 4140 PH Plate</t>
  </si>
  <si>
    <t xml:space="preserve">15.5 lb stock × $3.75/lb. Plate 4.75"×3.25"×2.25"</t>
  </si>
  <si>
    <t xml:space="preserve">Outside Processing — Black Oxide</t>
  </si>
  <si>
    <t xml:space="preserve">lot + per pc</t>
  </si>
  <si>
    <t xml:space="preserve">MIL-DTL-13924 Cl 1 + masking for tapped ports. Lot min applies.</t>
  </si>
  <si>
    <t xml:space="preserve">Material &amp; OP Subtotal</t>
  </si>
  <si>
    <t xml:space="preserve">COST BUILD-UP</t>
  </si>
  <si>
    <t xml:space="preserve">Fully-Loaded Cost Subtotal (Labor + Material + OP)</t>
  </si>
  <si>
    <t xml:space="preserve">Risk Reserve (per Risk Reserve % in J4)</t>
  </si>
  <si>
    <t xml:space="preserve">Cost + Risk Reserve</t>
  </si>
  <si>
    <t xml:space="preserve">THREE-TIER PRICING</t>
  </si>
  <si>
    <t xml:space="preserve">Floor Margin %</t>
  </si>
  <si>
    <t xml:space="preserve">Target Margin %</t>
  </si>
  <si>
    <t xml:space="preserve">Premium Margin %</t>
  </si>
  <si>
    <t xml:space="preserve">Tier</t>
  </si>
  <si>
    <t xml:space="preserve">Subtitle</t>
  </si>
  <si>
    <t xml:space="preserve">Margin $ Total</t>
  </si>
  <si>
    <t xml:space="preserve">Posture Note</t>
  </si>
  <si>
    <t xml:space="preserve">FLOOR</t>
  </si>
  <si>
    <t xml:space="preserve">Minimum Viable</t>
  </si>
  <si>
    <t xml:space="preserve">Cost recovery. Use only when winning the work matters more than profit.</t>
  </si>
  <si>
    <t xml:space="preserve">TARGET</t>
  </si>
  <si>
    <t xml:space="preserve">Recommended</t>
  </si>
  <si>
    <t xml:space="preserve">Standard quote position. Use unless competitive intel suggests otherwise.</t>
  </si>
  <si>
    <t xml:space="preserve">PREMIUM</t>
  </si>
  <si>
    <t xml:space="preserve">Maximum Defensible</t>
  </si>
  <si>
    <t xml:space="preserve">Full value. Use when capacity is tight or this work is undesirable.</t>
  </si>
  <si>
    <t xml:space="preserve">QUOTE SUMMARY</t>
  </si>
  <si>
    <t xml:space="preserve">Total Cycle Time (hr/pc)</t>
  </si>
  <si>
    <t xml:space="preserve">Material Cost (per piece)</t>
  </si>
  <si>
    <t xml:space="preserve">Outside Processing (per piece)</t>
  </si>
  <si>
    <t xml:space="preserve">Labor Cost (per piece)</t>
  </si>
  <si>
    <t xml:space="preserve">First-Article Burden (lot)</t>
  </si>
  <si>
    <t xml:space="preserve">Target Sell Price (per piece)</t>
  </si>
  <si>
    <t xml:space="preserve">Target Sell Price (extended, lot)</t>
  </si>
  <si>
    <t xml:space="preserve">ROUTING DETAILS</t>
  </si>
  <si>
    <t xml:space="preserve">Part: MFP-1042-A Rev B  ·  Hydraulic Manifold Block, Pilot Valve Body  ·  Qty 15  ·  Advisory routing prepared for the shop</t>
  </si>
  <si>
    <t xml:space="preserve">Op</t>
  </si>
  <si>
    <t xml:space="preserve">Operation</t>
  </si>
  <si>
    <t xml:space="preserve">Machine / Workholding</t>
  </si>
  <si>
    <t xml:space="preserve">Features</t>
  </si>
  <si>
    <t xml:space="preserve">Programming / Tooling</t>
  </si>
  <si>
    <t xml:space="preserve">In-Process Checks</t>
  </si>
  <si>
    <t xml:space="preserve">Next Step</t>
  </si>
  <si>
    <t xml:space="preserve">Op 010</t>
  </si>
  <si>
    <t xml:space="preserve">Stock Prep — Saw</t>
  </si>
  <si>
    <t xml:space="preserve">Horiz. bandsaw. Stock 4140PH plate 2.25"×12" bar, mill-cert. Stop block. Lot 0.3 hr; 4 min/pc.</t>
  </si>
  <si>
    <t xml:space="preserve">Cut to 4.75" L (0.125" cleanup/end).
16 cuts (15 pc + 1 setup).
Stamp heat lot # per pc.</t>
  </si>
  <si>
    <t xml:space="preserve">Bi-metal blade. No special tooling.</t>
  </si>
  <si>
    <t xml:space="preserve">Length 4.75" ±0.030" — every 4th pc.
Cut squareness — visual.
Receiving flatness — reject &gt;0.010"/ft bow.</t>
  </si>
  <si>
    <t xml:space="preserve">PASS → Mill staging; cert travels with lot.
FAIL → Quarantine; notify lead.</t>
  </si>
  <si>
    <t xml:space="preserve">Op 020</t>
  </si>
  <si>
    <t xml:space="preserve">Mill Setup 1 — Top Face / Ports / Bore</t>
  </si>
  <si>
    <t xml:space="preserve">HAAS VF-4 VMC, 3-axis, TSC. 4" vise, soft jaws cut to A1 (jaw prep ~0.5 hr in setup). Y hard stop. No re-clamp. Prog 4.5 hr; setup 1.8 hr; run 87 min/pc; 12 tools (2 long-reach).</t>
  </si>
  <si>
    <t xml:space="preserve">Face A2 → 2.000", 32 µin Ra.
Cartridge bore Ø0.875 +.001/-.000 ×1.85" dp (drill / semi / finish — see EF-04).
O-ring groove .072 W ×.054 D, AS568.
Ports A,B: spotface Ø1.062×.062, 9/16-18 UNF, .75" FTL.
Port C — HOLD per EF-01.
(4) Ø.281 mtg holes thru.
(2) Ø.197 dowel holes, ream +.0005/-.000.
Edge break .010–.020 top perimeter.</t>
  </si>
  <si>
    <t xml:space="preserve">Bore: 3 tools (drill/semi/finish). No single reamer on 4140PH at depth.
Port C: no toolpath until EF-01 closed in writing.
Dowel reamer long-reach — 60% book feed (DFM 3.6E).
Verify toolpaths vs. EF-02 masking.</t>
  </si>
  <si>
    <t xml:space="preserve">FIRST PC — full CMM before lot release:
Bore Ø .875 +.001/-.000 (pin + CMM).
O-ring groove geom. (AS568).
Port A,B spotface dp .062 ±.005.
Mtg hole position; dowel Ø go/no-go.
A2 finish 32 µin.
IN-PROCESS (5th pc): bore Ø, port dp.</t>
  </si>
  <si>
    <t xml:space="preserve">PASS → Op 030; log bore Ø trend.
FAIL → Quarantine; check tool wear + offsets.</t>
  </si>
  <si>
    <t xml:space="preserve">Op 030</t>
  </si>
  <si>
    <t xml:space="preserve">Mill Setup 2 — Bottom Face / C’bores</t>
  </si>
  <si>
    <t xml:space="preserve">HAAS VF-4. Same vise, soft jaws re-cut to A2. Part flipped 180° about X. Indicate off cartridge bore via dowel in jaw (locates to bore center). Prog 3.5 hr; setup 1.7 hr; run 72 min/pc; 8 tools.</t>
  </si>
  <si>
    <t xml:space="preserve">Face A1 → 2.000" +.000/-.002, 63 µin Ra.
(4) Ø.531 c’bores at mtg holes, .250" dp (SHCS clr).
Cleanup datums B,C — .062"/side to size.
Chamfer .030×45° bottom perimeter.
Stamp PN / Rev / SN on datum B (note 7).</t>
  </si>
  <si>
    <t xml:space="preserve">Bottom face flatness .005" — single finish pass, sharp tool; no rough/finish split.
Confirm .062" side stock remains before cut.
Stamp depth .005" max — deeper reads thru oxide.
Re-check dowel-in-bore concentricity each pc.</t>
  </si>
  <si>
    <t xml:space="preserve">FIRST PC — full CMM before lot release:
A1–A2 parallelism.
Bore concentricity to A1.
C’bore dp .250 ±.010.
Overall L/W/H.
Stamp legibility; A1 finish 63 µin.
IN-PROCESS (5th pc): c’bore dp, concentricity.</t>
  </si>
  <si>
    <t xml:space="preserve">PASS → hold for first-pc sign-off, then release to black oxide vendor.
FAIL → re-verify Op 020 for upstream cause.</t>
  </si>
  <si>
    <t xml:space="preserve">Op 040</t>
  </si>
  <si>
    <t xml:space="preserve">Black Oxide — Outside</t>
  </si>
  <si>
    <t xml:space="preserve">Outside vendor, lot process, ~5-day turn. Handling 0.5 hr. Cost $200 lot + $12/pc.</t>
  </si>
  <si>
    <t xml:space="preserve">Black oxide MIL-DTL-13924 Cl 1 + supplemental oil.
Mask all 7 tapped ports per EF-02.
Protect bore O-ring seat (32 µin Ra).
Coat all exterior surfaces except masked features.</t>
  </si>
  <si>
    <t xml:space="preserve">Masking diagram REQUIRED with parts — no verbal spec.
Confirm vendor capacity at order.
Require CoC with the lot.</t>
  </si>
  <si>
    <t xml:space="preserve">ON RETURN:
Coverage — visual, unmasked surfaces.
Mask integrity — all 7 ports.
Dimensional spot check (coating effect).
CoC received + filed.</t>
  </si>
  <si>
    <t xml:space="preserve">PASS → final inspection.
FAIL → return to vendor w/ documented defect; hold lot.</t>
  </si>
  <si>
    <t xml:space="preserve">Op 050</t>
  </si>
  <si>
    <t xml:space="preserve">Final Inspection</t>
  </si>
  <si>
    <t xml:space="preserve">CMM + bore gage + surface comparator. Setup 0.4 hr; 15 min/pc. 100% on critical features. AS9102 docs if specified.</t>
  </si>
  <si>
    <t xml:space="preserve">Bore Ø + finish — pin gage + comparator, 3 depths.
O-ring groove — Ø / dp / W.
Port spotface Ø + dp — CMM.
Thread PD — plug gage go/no-go.
Overall L/W/H — mic, 3 places.
Hole positions — CMM.
Flatness A1/A2, parallelism — CMM.
Visual — coverage, edge break, stamp, masking.</t>
  </si>
  <si>
    <t xml:space="preserve">Calibrate CMM to gage blocks before lot.
Pressure test EXCLUDED unless customer adds (flag if late).</t>
  </si>
  <si>
    <t xml:space="preserve">Record on FAI (AS9102 or internal). Package:
FAI report (all features).
CoC; material cert.
Black oxide vendor CoC.
Masking diagram (filed).</t>
  </si>
  <si>
    <t xml:space="preserve">PASS → release; FAI travels with parts.
FAIL → quarantine; root-cause.</t>
  </si>
  <si>
    <t xml:space="preserve">Op 060</t>
  </si>
  <si>
    <t xml:space="preserve">Pack-Out</t>
  </si>
  <si>
    <t xml:space="preserve">Lot-level. Handling 0.4 hr. Pack cost ~$60 (individual wrap + lot box). Doc packet included.</t>
  </si>
  <si>
    <t xml:space="preserve">Each pc: VCI wrap + formed foam.
15 pc in one lot box.
Doc packet: CoC, FAI, material cert, black oxide CoC, masking diagram.
Label per the shop’s own format.</t>
  </si>
  <si>
    <t xml:space="preserve">Standard pack only. Flag if ESD or hazmat handling required.
Verify doc packet complete before sealing.</t>
  </si>
  <si>
    <t xml:space="preserve">PRE-SHIP:
Count vs. FAI/CoC = 15.
All docs in packet.
Label PN/Rev/Qty/Lot.
Box integrity.</t>
  </si>
  <si>
    <t xml:space="preserve">Parts ready for the shop to ship to its customer under the shop’s own freight terms and labeling.</t>
  </si>
  <si>
    <t xml:space="preserve">NOTES &amp; RISK ASSESSMENT</t>
  </si>
  <si>
    <t xml:space="preserve">Part: MFP-1042-A Rev B  ·  Hydraulic Manifold Block  ·  Qty 15  ·  Advisory assessment prepared for the shop</t>
  </si>
  <si>
    <t xml:space="preserve">RISK SCORE SUMMARY</t>
  </si>
  <si>
    <t xml:space="preserve">Factor</t>
  </si>
  <si>
    <t xml:space="preserve">Score (1-10)</t>
  </si>
  <si>
    <t xml:space="preserve">Severity</t>
  </si>
  <si>
    <t xml:space="preserve">Driver / Reason</t>
  </si>
  <si>
    <t xml:space="preserve">Material behavior</t>
  </si>
  <si>
    <t xml:space="preserve">4140 prehard at 28-32 HRC. Tool wear is real; cycle time creep across the lot if not actively managed.</t>
  </si>
  <si>
    <t xml:space="preserve">Cross-drill intersections</t>
  </si>
  <si>
    <t xml:space="preserve">Internal burr at passage intersection is the dominant defect mode. Inspection cannot easily verify; pressure test catches it after the fact.</t>
  </si>
  <si>
    <t xml:space="preserve">Tolerance stack</t>
  </si>
  <si>
    <t xml:space="preserve">Cartridge bore at +0.001/-0.000 plus 32 µin Ra. Achievable with 3-step bore process; first-piece verification required.</t>
  </si>
  <si>
    <t xml:space="preserve">Outside processing distortion</t>
  </si>
  <si>
    <t xml:space="preserve">Black oxide at this thickness has minimal distortion risk on a part of this mass. Dimensions check pre- and post-coat.</t>
  </si>
  <si>
    <t xml:space="preserve">Workholding</t>
  </si>
  <si>
    <t xml:space="preserve">Standard vise with soft jaws. Both setups straightforward. Soft-jaw remake required between Op 020 and Op 030.</t>
  </si>
  <si>
    <t xml:space="preserve">Inspection difficulty</t>
  </si>
  <si>
    <t xml:space="preserve">All dimensions accessible with standard CMM and bore gage. Pressure-test fixture required if specified by customer.</t>
  </si>
  <si>
    <t xml:space="preserve">TOTAL RISK SCORE</t>
  </si>
  <si>
    <t xml:space="preserve">ENGINEERING FLAGS (require customer resolution)</t>
  </si>
  <si>
    <t xml:space="preserve">Flag #</t>
  </si>
  <si>
    <t xml:space="preserve">Drawing Reference</t>
  </si>
  <si>
    <t xml:space="preserve">Issue Description</t>
  </si>
  <si>
    <t xml:space="preserve">Stintera Recommendation</t>
  </si>
  <si>
    <t xml:space="preserve">EF-01</t>
  </si>
  <si>
    <t xml:space="preserve">CRITICAL</t>
  </si>
  <si>
    <t xml:space="preserve">Sheet 1, Detail B</t>
  </si>
  <si>
    <t xml:space="preserve">Port C spotface depth 0.090" conflicts with cartridge bore wall thickness 0.070" at that location. Producing as drawn will breach into the bore, creating a leak path.</t>
  </si>
  <si>
    <t xml:space="preserve">Reduce spotface depth to 0.045" (preserves 0.025" wall while maintaining adequate seat for SAE port boss seal). Confirm against fluid pressure rating. Alternative: redesign port location or accept intentional breach if cross-connection is intended.</t>
  </si>
  <si>
    <t xml:space="preserve">EF-02</t>
  </si>
  <si>
    <t xml:space="preserve">HIGH</t>
  </si>
  <si>
    <t xml:space="preserve">Sheet 1, Note 4</t>
  </si>
  <si>
    <t xml:space="preserve">Black oxide masking not specified for tapped features. Coating deposits 0.0001-0.0003" in threads, can interfere with fitting torque and seal integrity on SAE J1926-1 ports.</t>
  </si>
  <si>
    <t xml:space="preserve">Mask all tapped ports during black oxide; threads remain bare steel. Industry standard for fluid power manifolds. Cost impact: +$4.50/pc in outside processing — reflected in target pricing.</t>
  </si>
  <si>
    <t xml:space="preserve">EF-03</t>
  </si>
  <si>
    <t xml:space="preserve">Sheet 2, Section A-A</t>
  </si>
  <si>
    <t xml:space="preserve">0.250" cross-drilled passage intersects 0.375" main passage at sharp 90°. Internal burr at intersection cannot be reached by hand deburring; pressure test may not catch a partial burr; part can leak in service after thermal cycling.</t>
  </si>
  <si>
    <t xml:space="preserve">Add intersection deburring by AFM at external vendor, OR specify acceptable burr condition (e.g., per AS9100 paragraph), OR redesign with staggered drilled passages. AFM cost impact estimated +$35/pc if required.</t>
  </si>
  <si>
    <t xml:space="preserve">EF-04</t>
  </si>
  <si>
    <t xml:space="preserve">MEDIUM</t>
  </si>
  <si>
    <t xml:space="preserve">Sheet 1, Detail A</t>
  </si>
  <si>
    <t xml:space="preserve">Cartridge bore at Ø0.875 +0.001/-0.000 with 32 µin Ra at 1.85" depth in 4140 PH pushes process from single-cycle reamer to 3-step bore (drill, semi-finish, finish). Adds ~4 min/pc cycle time.</t>
  </si>
  <si>
    <t xml:space="preserve">Quote includes 3-step bore process (confirmed in Op 020). If function permits +0.002/-0.000, single-tool reamer becomes viable and saves ~4 min/pc. Customer should confirm whether tighter tolerance is functionally required.</t>
  </si>
  <si>
    <t xml:space="preserve">MANUFACTURING APPROACH NOTES</t>
  </si>
  <si>
    <t xml:space="preserve">Stock Form &amp; Material</t>
  </si>
  <si>
    <t xml:space="preserve">4140 prehard plate selected over bar because part geometry is prismatic. Prehard condition (28-32 HRC) eliminates separate HT cycle. Stock 2.25" thick for 0.125" cleanup per face; saw-cut from 12" wide bar with 0.125" end-face allowance. Mill cert required per drawing.</t>
  </si>
  <si>
    <t xml:space="preserve">Workholding Strategy</t>
  </si>
  <si>
    <t xml:space="preserve">Both mill ops use 4" precision vise with custom soft jaws. Chosen over dedicated fixture because lot of 15 doesn't justify fixture amortization, part has parallel flat faces for reliable vise contact, and jaw machining parallels programming without affecting lead time. Hard stops give Y-axis repeatability.</t>
  </si>
  <si>
    <t xml:space="preserve">Operation Sequence Rationale</t>
  </si>
  <si>
    <t xml:space="preserve">Top-face features (cartridge bore, all ports, dowel holes, mounting holes) in Setup 1; bottom-face features in Setup 2. Cartridge bore is the controlling feature — producing it in Setup 1 establishes reference for verifying Setup 2 features. Reverse sequence risks completing the part before discovering an out-of-tolerance bore.</t>
  </si>
  <si>
    <t xml:space="preserve">Machine &amp; Capability Match</t>
  </si>
  <si>
    <t xml:space="preserve">3-axis VMC with through-spindle coolant. No 4th-axis or specialty capability required. Cartridge bore tolerance + finish achievable in 4140 PH with 3-step bore process (called out in Op 020 programmer notes).</t>
  </si>
  <si>
    <t xml:space="preserve">ASSUMPTIONS &amp; EXCLUSIONS</t>
  </si>
  <si>
    <t xml:space="preserve">Lead Time</t>
  </si>
  <si>
    <t xml:space="preserve">4 weeks ARO. Measured from resolution of engineering flags (Section 03), not from PO date. Each week of flag-resolution delay shifts delivery proportionally.</t>
  </si>
  <si>
    <t xml:space="preserve">Material Availability</t>
  </si>
  <si>
    <t xml:space="preserve">4140 PH plate at 2.25" thickness assumed in stock at standard suppliers. Special sourcing extends lead time 1-2 weeks.</t>
  </si>
  <si>
    <t xml:space="preserve">Outside Processor</t>
  </si>
  <si>
    <t xml:space="preserve">Black oxide turnaround of 5 days based on standard vendor capacity at time of quote.</t>
  </si>
  <si>
    <t xml:space="preserve">Drawing Hierarchy</t>
  </si>
  <si>
    <t xml:space="preserve">If 3D model and 2D drawing conflict, 2D drawing controls unless customer specifies otherwise in writing.</t>
  </si>
  <si>
    <t xml:space="preserve">EXCLUDED: Pressure Testing</t>
  </si>
  <si>
    <t xml:space="preserve">Not included. If required, +$1,200 one-time fixture + $25/pc test labor.</t>
  </si>
  <si>
    <t xml:space="preserve">EXCLUDED: AFM Deburring</t>
  </si>
  <si>
    <t xml:space="preserve">Not included pending EF-03 resolution. If required, +$35/pc.</t>
  </si>
  <si>
    <t xml:space="preserve">EXCLUDED: AS9102 FAI Forms</t>
  </si>
  <si>
    <t xml:space="preserve">Internal format included; AS9102 form-set adds +$180/lot.</t>
  </si>
  <si>
    <t xml:space="preserve">EXCLUDED: Freight</t>
  </si>
  <si>
    <t xml:space="preserve">Freight is the shop’s responsibility and is not part of this estimate. The shop arranges shipment to its customer under its own carrier, account, and terms.</t>
  </si>
  <si>
    <t xml:space="preserve">WIN STRATEGY</t>
  </si>
  <si>
    <t xml:space="preserve">Position</t>
  </si>
  <si>
    <t xml:space="preserve">Mid-market hydraulic manifold work. The value here is depth — engineering flag identification and routing transparency that an overflow estimator has no time to produce.</t>
  </si>
  <si>
    <t xml:space="preserve">Target Tier Logic</t>
  </si>
  <si>
    <t xml:space="preserve">25% margin is competitive but not aggressive. Recommend Target unless competitive intel suggests customer is shopping aggressively.</t>
  </si>
  <si>
    <t xml:space="preserve">Walk-Away Logic</t>
  </si>
  <si>
    <t xml:space="preserve">Below Floor (8% margin / $517/pc) the work isn't worth the risk profile. Risk score 6 with cross-drill intersection exposure makes loss-leader pricing irrational.</t>
  </si>
  <si>
    <t xml:space="preserve">Premium Posture Logic</t>
  </si>
  <si>
    <t xml:space="preserve">If customer demonstrates urgency, capacity constraint on their end, or willingness to pay for documentation rigor, recommend Premium (38% margin / $767/pc).</t>
  </si>
  <si>
    <t xml:space="preserve">Engineering Flag Leverage</t>
  </si>
  <si>
    <t xml:space="preserve">The four EFs are themselves an argument for this pricing. A competitor quoting at Floor will either miss EF-01 (catastrophic in production) or surface it after PO — both worse than addressing the rigor upfront.</t>
  </si>
  <si>
    <t xml:space="preserve">PACKAGE &amp; DISCOUNT STRATEGY</t>
  </si>
  <si>
    <t xml:space="preserve">Part: MFP-1042-A · Standalone quote (single part). Grouping analysis below would apply if quoted with related parts.</t>
  </si>
  <si>
    <t xml:space="preserve">GROUPING SAVINGS ANALYSIS (illustrative — applies if customer adds related parts)</t>
  </si>
  <si>
    <t xml:space="preserve">Group Name</t>
  </si>
  <si>
    <t xml:space="preserve">Logic</t>
  </si>
  <si>
    <t xml:space="preserve">Estimated Savings ($)</t>
  </si>
  <si>
    <t xml:space="preserve">Saving Type</t>
  </si>
  <si>
    <t xml:space="preserve">Guarantee Level</t>
  </si>
  <si>
    <t xml:space="preserve">Status</t>
  </si>
  <si>
    <t xml:space="preserve">Notes</t>
  </si>
  <si>
    <t xml:space="preserve">Mill family — 4140 PH plate parts</t>
  </si>
  <si>
    <t xml:space="preserve">Soft jaws machined for MFP-1042 could service other 4140 PH plate parts of similar size. Programming logic family reusable.</t>
  </si>
  <si>
    <t xml:space="preserve">Programming + setup</t>
  </si>
  <si>
    <t xml:space="preserve">LIKELY</t>
  </si>
  <si>
    <t xml:space="preserve">N/A — single part</t>
  </si>
  <si>
    <t xml:space="preserve">If customer adds 2-3 related manifold blocks, expect 25-40% programming amortization improvement.</t>
  </si>
  <si>
    <t xml:space="preserve">Black oxide lot consolidation</t>
  </si>
  <si>
    <t xml:space="preserve">Black oxide lot minimum $200 applies regardless of quantity. Adding another part to the same coating lot eliminates duplicate lot charge.</t>
  </si>
  <si>
    <t xml:space="preserve">Outside processing</t>
  </si>
  <si>
    <t xml:space="preserve">GUARANTEED if shared lot</t>
  </si>
  <si>
    <t xml:space="preserve">Per-piece $12 cost would still apply. Lot charge savings limited to $200 per additional related part.</t>
  </si>
  <si>
    <t xml:space="preserve">Combined inspection / FAI</t>
  </si>
  <si>
    <t xml:space="preserve">AS9102 FAI documentation labor amortizes across parts in same lot. CMM setup time shared.</t>
  </si>
  <si>
    <t xml:space="preserve">Inspection / docs</t>
  </si>
  <si>
    <t xml:space="preserve">Applies only if AS9102 specified on multiple parts in same release.</t>
  </si>
  <si>
    <t xml:space="preserve">TOTAL POTENTIAL SAVINGS (if all groups activated)</t>
  </si>
  <si>
    <t xml:space="preserve">STANDALONE vs PACKAGE PRICING</t>
  </si>
  <si>
    <t xml:space="preserve">Standalone Total (from Estimate tab, Target tier)</t>
  </si>
  <si>
    <t xml:space="preserve">Package Price Offered (if applicable)</t>
  </si>
  <si>
    <t xml:space="preserve">Customer Savings ($)</t>
  </si>
  <si>
    <t xml:space="preserve">Savings %</t>
  </si>
  <si>
    <t xml:space="preserve">PACKAGE CONDITIONS &amp; ORDERING REQUIREMENTS</t>
  </si>
  <si>
    <t xml:space="preserve">Conditions for package pricing to apply:
• All parts in the package must be released on the same PO
• All parts in the package must share the same delivery date (or scheduled within a single 2-week window)
• Black oxide must be specified on all parts to capture lot-consolidation savings
• Cancellation or scope reduction of any part in the package may revoke package pricing on remaining parts</t>
  </si>
</sst>
</file>

<file path=xl/styles.xml><?xml version="1.0" encoding="utf-8"?>
<styleSheet xmlns="http://schemas.openxmlformats.org/spreadsheetml/2006/main">
  <numFmts count="7">
    <numFmt numFmtId="164" formatCode="General"/>
    <numFmt numFmtId="165" formatCode="\$#,##0.00"/>
    <numFmt numFmtId="166" formatCode="0.0%"/>
    <numFmt numFmtId="167" formatCode="0.000"/>
    <numFmt numFmtId="168" formatCode="\$#,##0"/>
    <numFmt numFmtId="169" formatCode="0.00"/>
    <numFmt numFmtId="170" formatCode="General"/>
  </numFmts>
  <fonts count="26">
    <font>
      <sz val="11"/>
      <color theme="1"/>
      <name val="Calibri"/>
      <family val="2"/>
      <charset val="1"/>
    </font>
    <font>
      <sz val="10"/>
      <name val="Arial"/>
      <family val="0"/>
    </font>
    <font>
      <sz val="10"/>
      <name val="Arial"/>
      <family val="0"/>
    </font>
    <font>
      <sz val="10"/>
      <name val="Arial"/>
      <family val="0"/>
    </font>
    <font>
      <b val="true"/>
      <sz val="18"/>
      <color rgb="FF1A2B4A"/>
      <name val="Calibri"/>
      <family val="0"/>
      <charset val="1"/>
    </font>
    <font>
      <i val="true"/>
      <sz val="9"/>
      <color rgb="FF6B7280"/>
      <name val="Calibri"/>
      <family val="0"/>
      <charset val="1"/>
    </font>
    <font>
      <sz val="10"/>
      <color rgb="FF4A5568"/>
      <name val="Calibri"/>
      <family val="0"/>
      <charset val="1"/>
    </font>
    <font>
      <b val="true"/>
      <sz val="9"/>
      <color rgb="FF1A2B4A"/>
      <name val="Calibri"/>
      <family val="0"/>
      <charset val="1"/>
    </font>
    <font>
      <sz val="9"/>
      <color rgb="FF4A5568"/>
      <name val="Calibri"/>
      <family val="0"/>
      <charset val="1"/>
    </font>
    <font>
      <b val="true"/>
      <sz val="10"/>
      <color rgb="FF0000FF"/>
      <name val="Calibri"/>
      <family val="0"/>
      <charset val="1"/>
    </font>
    <font>
      <sz val="10"/>
      <color rgb="FF1F2937"/>
      <name val="Calibri"/>
      <family val="0"/>
      <charset val="1"/>
    </font>
    <font>
      <b val="true"/>
      <sz val="10"/>
      <color rgb="FFFFFFFF"/>
      <name val="Calibri"/>
      <family val="0"/>
      <charset val="1"/>
    </font>
    <font>
      <sz val="10"/>
      <color rgb="FF0000FF"/>
      <name val="Calibri"/>
      <family val="0"/>
      <charset val="1"/>
    </font>
    <font>
      <b val="true"/>
      <sz val="10"/>
      <color rgb="FF1A2B4A"/>
      <name val="Calibri"/>
      <family val="0"/>
      <charset val="1"/>
    </font>
    <font>
      <b val="true"/>
      <sz val="10"/>
      <name val="Calibri"/>
      <family val="0"/>
      <charset val="1"/>
    </font>
    <font>
      <b val="true"/>
      <sz val="11"/>
      <color rgb="FFFFFFFF"/>
      <name val="Calibri"/>
      <family val="0"/>
      <charset val="1"/>
    </font>
    <font>
      <b val="true"/>
      <sz val="11"/>
      <color rgb="FF1A2B4A"/>
      <name val="Calibri"/>
      <family val="0"/>
      <charset val="1"/>
    </font>
    <font>
      <sz val="10"/>
      <color rgb="FF1A2B4A"/>
      <name val="Calibri"/>
      <family val="0"/>
      <charset val="1"/>
    </font>
    <font>
      <sz val="10"/>
      <name val="Arial"/>
      <family val="2"/>
    </font>
    <font>
      <sz val="9.5"/>
      <color rgb="FF1F2937"/>
      <name val="Calibri"/>
      <family val="0"/>
      <charset val="1"/>
    </font>
    <font>
      <b val="true"/>
      <sz val="14"/>
      <color rgb="FFB8631F"/>
      <name val="Calibri"/>
      <family val="0"/>
      <charset val="1"/>
    </font>
    <font>
      <b val="true"/>
      <sz val="11"/>
      <color rgb="FFB8631F"/>
      <name val="Calibri"/>
      <family val="0"/>
      <charset val="1"/>
    </font>
    <font>
      <b val="true"/>
      <sz val="9"/>
      <color rgb="FFFFFFFF"/>
      <name val="Calibri"/>
      <family val="0"/>
      <charset val="1"/>
    </font>
    <font>
      <i val="true"/>
      <sz val="10"/>
      <color rgb="FF4A5568"/>
      <name val="Calibri"/>
      <family val="0"/>
      <charset val="1"/>
    </font>
    <font>
      <b val="true"/>
      <sz val="9"/>
      <color rgb="FFCA8A04"/>
      <name val="Calibri"/>
      <family val="0"/>
      <charset val="1"/>
    </font>
    <font>
      <b val="true"/>
      <sz val="9"/>
      <color rgb="FF4D7C0F"/>
      <name val="Calibri"/>
      <family val="0"/>
      <charset val="1"/>
    </font>
  </fonts>
  <fills count="10">
    <fill>
      <patternFill patternType="none"/>
    </fill>
    <fill>
      <patternFill patternType="gray125"/>
    </fill>
    <fill>
      <patternFill patternType="solid">
        <fgColor rgb="FFF3F4F6"/>
        <bgColor rgb="FFFAFAF7"/>
      </patternFill>
    </fill>
    <fill>
      <patternFill patternType="solid">
        <fgColor rgb="FFFFF7E6"/>
        <bgColor rgb="FFFAFAF7"/>
      </patternFill>
    </fill>
    <fill>
      <patternFill patternType="solid">
        <fgColor rgb="FF1A2B4A"/>
        <bgColor rgb="FF1F2937"/>
      </patternFill>
    </fill>
    <fill>
      <patternFill patternType="solid">
        <fgColor rgb="FFFAFAF7"/>
        <bgColor rgb="FFFFFFFF"/>
      </patternFill>
    </fill>
    <fill>
      <patternFill patternType="solid">
        <fgColor rgb="FF991B1B"/>
        <bgColor rgb="FF800000"/>
      </patternFill>
    </fill>
    <fill>
      <patternFill patternType="solid">
        <fgColor rgb="FF4D7C0F"/>
        <bgColor rgb="FF339966"/>
      </patternFill>
    </fill>
    <fill>
      <patternFill patternType="solid">
        <fgColor rgb="FFB8631F"/>
        <bgColor rgb="FFCA8A04"/>
      </patternFill>
    </fill>
    <fill>
      <patternFill patternType="solid">
        <fgColor rgb="FFCA8A04"/>
        <bgColor rgb="FFB8631F"/>
      </patternFill>
    </fill>
  </fills>
  <borders count="8">
    <border diagonalUp="false" diagonalDown="false">
      <left/>
      <right/>
      <top/>
      <bottom/>
      <diagonal/>
    </border>
    <border diagonalUp="false" diagonalDown="false">
      <left style="thin">
        <color rgb="FFD1D5DB"/>
      </left>
      <right style="thin">
        <color rgb="FFD1D5DB"/>
      </right>
      <top style="thin">
        <color rgb="FFD1D5DB"/>
      </top>
      <bottom style="thin">
        <color rgb="FFD1D5DB"/>
      </bottom>
      <diagonal/>
    </border>
    <border diagonalUp="false" diagonalDown="false">
      <left/>
      <right/>
      <top style="medium">
        <color rgb="FF1A2B4A"/>
      </top>
      <bottom style="medium">
        <color rgb="FF1A2B4A"/>
      </bottom>
      <diagonal/>
    </border>
    <border diagonalUp="false" diagonalDown="false">
      <left/>
      <right/>
      <top style="thin">
        <color rgb="FFD1D5DB"/>
      </top>
      <bottom style="thin">
        <color rgb="FFE5E7EB"/>
      </bottom>
      <diagonal/>
    </border>
    <border diagonalUp="false" diagonalDown="false">
      <left/>
      <right/>
      <top style="thin">
        <color rgb="FFD1D5DB"/>
      </top>
      <bottom/>
      <diagonal/>
    </border>
    <border diagonalUp="false" diagonalDown="false">
      <left/>
      <right/>
      <top style="thin">
        <color rgb="FFE5E7EB"/>
      </top>
      <bottom style="thin">
        <color rgb="FFD1D5DB"/>
      </bottom>
      <diagonal/>
    </border>
    <border diagonalUp="false" diagonalDown="false">
      <left/>
      <right/>
      <top style="thin">
        <color rgb="FFE5E7EB"/>
      </top>
      <bottom style="thin">
        <color rgb="FFE5E7EB"/>
      </bottom>
      <diagonal/>
    </border>
    <border diagonalUp="false" diagonalDown="false">
      <left style="thin">
        <color rgb="FFD4CCBC"/>
      </left>
      <right style="thin">
        <color rgb="FFD4CCBC"/>
      </right>
      <top style="thin">
        <color rgb="FFD4CCBC"/>
      </top>
      <bottom style="thin">
        <color rgb="FFD4CCBC"/>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98">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left" vertical="center" textRotation="0" wrapText="true" indent="0" shrinkToFit="false"/>
      <protection locked="true" hidden="false"/>
    </xf>
    <xf numFmtId="164" fontId="5" fillId="0" borderId="0" xfId="0" applyFont="true" applyBorder="true" applyAlignment="true" applyProtection="false">
      <alignment horizontal="right" vertical="center" textRotation="0" wrapText="false" indent="0" shrinkToFit="false"/>
      <protection locked="true" hidden="false"/>
    </xf>
    <xf numFmtId="164" fontId="6" fillId="0" borderId="0" xfId="0" applyFont="true" applyBorder="true" applyAlignment="true" applyProtection="false">
      <alignment horizontal="general" vertical="bottom" textRotation="0" wrapText="false" indent="0" shrinkToFit="false"/>
      <protection locked="true" hidden="false"/>
    </xf>
    <xf numFmtId="164" fontId="7" fillId="2" borderId="0" xfId="0" applyFont="true" applyBorder="true" applyAlignment="tru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right" vertical="center" textRotation="0" wrapText="false" indent="0" shrinkToFit="false"/>
      <protection locked="true" hidden="false"/>
    </xf>
    <xf numFmtId="164" fontId="9" fillId="3" borderId="1" xfId="0" applyFont="true" applyBorder="true" applyAlignment="true" applyProtection="false">
      <alignment horizontal="center" vertical="center" textRotation="0" wrapText="false" indent="0" shrinkToFit="false"/>
      <protection locked="true" hidden="false"/>
    </xf>
    <xf numFmtId="165" fontId="9" fillId="3" borderId="1" xfId="0" applyFont="true" applyBorder="true" applyAlignment="true" applyProtection="false">
      <alignment horizontal="center" vertical="center" textRotation="0" wrapText="false" indent="0" shrinkToFit="false"/>
      <protection locked="true" hidden="false"/>
    </xf>
    <xf numFmtId="166" fontId="9" fillId="3" borderId="1" xfId="0" applyFont="true" applyBorder="true" applyAlignment="true" applyProtection="false">
      <alignment horizontal="center" vertical="center" textRotation="0" wrapText="false" indent="0" shrinkToFit="false"/>
      <protection locked="true" hidden="false"/>
    </xf>
    <xf numFmtId="164" fontId="10" fillId="0" borderId="0" xfId="0" applyFont="true" applyBorder="true" applyAlignment="true" applyProtection="false">
      <alignment horizontal="left" vertical="center" textRotation="0" wrapText="true" indent="0" shrinkToFit="false"/>
      <protection locked="true" hidden="false"/>
    </xf>
    <xf numFmtId="164" fontId="11" fillId="4" borderId="2" xfId="0" applyFont="true" applyBorder="true" applyAlignment="true" applyProtection="false">
      <alignment horizontal="center" vertical="center" textRotation="0" wrapText="true" indent="0" shrinkToFit="false"/>
      <protection locked="true" hidden="false"/>
    </xf>
    <xf numFmtId="164" fontId="10" fillId="5" borderId="0" xfId="0" applyFont="true" applyBorder="false" applyAlignment="true" applyProtection="false">
      <alignment horizontal="left" vertical="center" textRotation="0" wrapText="true" indent="0" shrinkToFit="false"/>
      <protection locked="true" hidden="false"/>
    </xf>
    <xf numFmtId="164" fontId="8" fillId="5" borderId="0" xfId="0" applyFont="true" applyBorder="false" applyAlignment="true" applyProtection="false">
      <alignment horizontal="center" vertical="center" textRotation="0" wrapText="true" indent="0" shrinkToFit="false"/>
      <protection locked="true" hidden="false"/>
    </xf>
    <xf numFmtId="167" fontId="12" fillId="3" borderId="0" xfId="0" applyFont="true" applyBorder="false" applyAlignment="true" applyProtection="false">
      <alignment horizontal="center" vertical="center" textRotation="0" wrapText="true" indent="0" shrinkToFit="false"/>
      <protection locked="true" hidden="false"/>
    </xf>
    <xf numFmtId="165" fontId="10" fillId="5" borderId="0" xfId="0" applyFont="true" applyBorder="false" applyAlignment="true" applyProtection="false">
      <alignment horizontal="center" vertical="center" textRotation="0" wrapText="true" indent="0" shrinkToFit="false"/>
      <protection locked="true" hidden="false"/>
    </xf>
    <xf numFmtId="165" fontId="10" fillId="5" borderId="0" xfId="0" applyFont="true" applyBorder="false" applyAlignment="true" applyProtection="false">
      <alignment horizontal="right" vertical="center" textRotation="0" wrapText="false" indent="0" shrinkToFit="false"/>
      <protection locked="true" hidden="false"/>
    </xf>
    <xf numFmtId="168" fontId="10" fillId="5" borderId="0" xfId="0" applyFont="true" applyBorder="false" applyAlignment="true" applyProtection="false">
      <alignment horizontal="right" vertical="center" textRotation="0" wrapText="false" indent="0" shrinkToFit="false"/>
      <protection locked="true" hidden="false"/>
    </xf>
    <xf numFmtId="164" fontId="8" fillId="5" borderId="0" xfId="0" applyFont="true" applyBorder="true" applyAlignment="true" applyProtection="false">
      <alignment horizontal="left" vertical="center" textRotation="0" wrapText="true" indent="0" shrinkToFit="false"/>
      <protection locked="true" hidden="false"/>
    </xf>
    <xf numFmtId="164" fontId="10" fillId="0" borderId="0" xfId="0" applyFont="true" applyBorder="false" applyAlignment="true" applyProtection="false">
      <alignment horizontal="left" vertical="center" textRotation="0" wrapText="true" indent="0" shrinkToFit="false"/>
      <protection locked="true" hidden="false"/>
    </xf>
    <xf numFmtId="164" fontId="8" fillId="0" borderId="0" xfId="0" applyFont="true" applyBorder="false" applyAlignment="true" applyProtection="false">
      <alignment horizontal="center" vertical="center" textRotation="0" wrapText="true" indent="0" shrinkToFit="false"/>
      <protection locked="true" hidden="false"/>
    </xf>
    <xf numFmtId="165" fontId="10" fillId="0" borderId="0" xfId="0" applyFont="true" applyBorder="false" applyAlignment="true" applyProtection="false">
      <alignment horizontal="center" vertical="center" textRotation="0" wrapText="true" indent="0" shrinkToFit="false"/>
      <protection locked="true" hidden="false"/>
    </xf>
    <xf numFmtId="165" fontId="10" fillId="0" borderId="0" xfId="0" applyFont="true" applyBorder="false" applyAlignment="true" applyProtection="false">
      <alignment horizontal="right" vertical="center" textRotation="0" wrapText="false" indent="0" shrinkToFit="false"/>
      <protection locked="true" hidden="false"/>
    </xf>
    <xf numFmtId="168" fontId="10" fillId="0" borderId="0" xfId="0" applyFont="true" applyBorder="false" applyAlignment="true" applyProtection="false">
      <alignment horizontal="right" vertical="center" textRotation="0" wrapText="false" indent="0" shrinkToFit="false"/>
      <protection locked="true" hidden="false"/>
    </xf>
    <xf numFmtId="164" fontId="8" fillId="0" borderId="0" xfId="0" applyFont="true" applyBorder="true" applyAlignment="true" applyProtection="false">
      <alignment horizontal="left" vertical="center" textRotation="0" wrapText="true" indent="0" shrinkToFit="false"/>
      <protection locked="true" hidden="false"/>
    </xf>
    <xf numFmtId="164" fontId="13" fillId="2" borderId="3" xfId="0" applyFont="true" applyBorder="true" applyAlignment="true" applyProtection="false">
      <alignment horizontal="general" vertical="bottom" textRotation="0" wrapText="false" indent="0" shrinkToFit="false"/>
      <protection locked="true" hidden="false"/>
    </xf>
    <xf numFmtId="164" fontId="0" fillId="2" borderId="3" xfId="0" applyFont="false" applyBorder="true" applyAlignment="true" applyProtection="false">
      <alignment horizontal="general" vertical="bottom" textRotation="0" wrapText="false" indent="0" shrinkToFit="false"/>
      <protection locked="true" hidden="false"/>
    </xf>
    <xf numFmtId="165" fontId="13" fillId="2" borderId="3" xfId="0" applyFont="true" applyBorder="true" applyAlignment="true" applyProtection="false">
      <alignment horizontal="right" vertical="center" textRotation="0" wrapText="false" indent="0" shrinkToFit="false"/>
      <protection locked="true" hidden="false"/>
    </xf>
    <xf numFmtId="168" fontId="13" fillId="2" borderId="3" xfId="0" applyFont="true" applyBorder="true" applyAlignment="true" applyProtection="false">
      <alignment horizontal="right" vertical="center" textRotation="0" wrapText="false" indent="0" shrinkToFit="false"/>
      <protection locked="true" hidden="false"/>
    </xf>
    <xf numFmtId="168" fontId="12" fillId="3" borderId="0" xfId="0" applyFont="true" applyBorder="false" applyAlignment="true" applyProtection="false">
      <alignment horizontal="center" vertical="center" textRotation="0" wrapText="true" indent="0" shrinkToFit="false"/>
      <protection locked="true" hidden="false"/>
    </xf>
    <xf numFmtId="165" fontId="12" fillId="3" borderId="0" xfId="0" applyFont="true" applyBorder="false" applyAlignment="true" applyProtection="false">
      <alignment horizontal="center" vertical="center" textRotation="0" wrapText="true" indent="0" shrinkToFit="false"/>
      <protection locked="true" hidden="false"/>
    </xf>
    <xf numFmtId="168" fontId="0" fillId="2" borderId="3" xfId="0" applyFont="false" applyBorder="true" applyAlignment="true" applyProtection="false">
      <alignment horizontal="general" vertical="bottom" textRotation="0" wrapText="false" indent="0" shrinkToFit="false"/>
      <protection locked="true" hidden="false"/>
    </xf>
    <xf numFmtId="165" fontId="0" fillId="2" borderId="3" xfId="0" applyFont="false" applyBorder="true" applyAlignment="true" applyProtection="false">
      <alignment horizontal="general" vertical="bottom" textRotation="0" wrapText="false" indent="0" shrinkToFit="false"/>
      <protection locked="true" hidden="false"/>
    </xf>
    <xf numFmtId="164" fontId="14" fillId="5" borderId="4" xfId="0" applyFont="true" applyBorder="true" applyAlignment="true" applyProtection="false">
      <alignment horizontal="general" vertical="bottom" textRotation="0" wrapText="false" indent="0" shrinkToFit="false"/>
      <protection locked="true" hidden="false"/>
    </xf>
    <xf numFmtId="165" fontId="14" fillId="5" borderId="4" xfId="0" applyFont="true" applyBorder="true" applyAlignment="true" applyProtection="false">
      <alignment horizontal="right" vertical="center" textRotation="0" wrapText="false" indent="0" shrinkToFit="false"/>
      <protection locked="true" hidden="false"/>
    </xf>
    <xf numFmtId="168" fontId="14" fillId="5" borderId="4" xfId="0" applyFont="true" applyBorder="true" applyAlignment="true" applyProtection="false">
      <alignment horizontal="right" vertical="center" textRotation="0" wrapText="false" indent="0" shrinkToFit="false"/>
      <protection locked="true" hidden="false"/>
    </xf>
    <xf numFmtId="164" fontId="10" fillId="0" borderId="0" xfId="0" applyFont="true" applyBorder="true" applyAlignment="true" applyProtection="false">
      <alignment horizontal="general" vertical="bottom" textRotation="0" wrapText="false" indent="0" shrinkToFit="false"/>
      <protection locked="true" hidden="false"/>
    </xf>
    <xf numFmtId="164" fontId="14" fillId="5" borderId="5" xfId="0" applyFont="true" applyBorder="true" applyAlignment="true" applyProtection="false">
      <alignment horizontal="general" vertical="bottom" textRotation="0" wrapText="false" indent="0" shrinkToFit="false"/>
      <protection locked="true" hidden="false"/>
    </xf>
    <xf numFmtId="165" fontId="14" fillId="5" borderId="5" xfId="0" applyFont="true" applyBorder="true" applyAlignment="true" applyProtection="false">
      <alignment horizontal="right" vertical="center" textRotation="0" wrapText="false" indent="0" shrinkToFit="false"/>
      <protection locked="true" hidden="false"/>
    </xf>
    <xf numFmtId="168" fontId="14" fillId="5" borderId="5" xfId="0" applyFont="true" applyBorder="true" applyAlignment="true" applyProtection="false">
      <alignment horizontal="right" vertical="center" textRotation="0" wrapText="false" indent="0" shrinkToFit="false"/>
      <protection locked="true" hidden="false"/>
    </xf>
    <xf numFmtId="166" fontId="12" fillId="3" borderId="0" xfId="0" applyFont="true" applyBorder="false" applyAlignment="true" applyProtection="false">
      <alignment horizontal="center" vertical="center" textRotation="0" wrapText="true" indent="0" shrinkToFit="false"/>
      <protection locked="true" hidden="false"/>
    </xf>
    <xf numFmtId="166" fontId="10" fillId="5" borderId="0" xfId="0" applyFont="true" applyBorder="false" applyAlignment="true" applyProtection="false">
      <alignment horizontal="center" vertical="center" textRotation="0" wrapText="true" indent="0" shrinkToFit="false"/>
      <protection locked="true" hidden="false"/>
    </xf>
    <xf numFmtId="164" fontId="15" fillId="6" borderId="0" xfId="0" applyFont="true" applyBorder="false" applyAlignment="true" applyProtection="false">
      <alignment horizontal="center" vertical="center" textRotation="0" wrapText="true" indent="0" shrinkToFit="false"/>
      <protection locked="true" hidden="false"/>
    </xf>
    <xf numFmtId="164" fontId="10" fillId="0" borderId="6" xfId="0" applyFont="true" applyBorder="true" applyAlignment="true" applyProtection="false">
      <alignment horizontal="left" vertical="center" textRotation="0" wrapText="true" indent="0" shrinkToFit="false"/>
      <protection locked="true" hidden="false"/>
    </xf>
    <xf numFmtId="166" fontId="10" fillId="0" borderId="6" xfId="0" applyFont="true" applyBorder="true" applyAlignment="true" applyProtection="false">
      <alignment horizontal="center" vertical="center" textRotation="0" wrapText="true" indent="0" shrinkToFit="false"/>
      <protection locked="true" hidden="false"/>
    </xf>
    <xf numFmtId="168" fontId="10" fillId="0" borderId="6" xfId="0" applyFont="true" applyBorder="true" applyAlignment="true" applyProtection="false">
      <alignment horizontal="right" vertical="center" textRotation="0" wrapText="false" indent="0" shrinkToFit="false"/>
      <protection locked="true" hidden="false"/>
    </xf>
    <xf numFmtId="165" fontId="16" fillId="0" borderId="6" xfId="0" applyFont="true" applyBorder="true" applyAlignment="true" applyProtection="false">
      <alignment horizontal="right" vertical="center" textRotation="0" wrapText="false" indent="0" shrinkToFit="false"/>
      <protection locked="true" hidden="false"/>
    </xf>
    <xf numFmtId="168" fontId="16" fillId="0" borderId="6" xfId="0" applyFont="true" applyBorder="true" applyAlignment="true" applyProtection="false">
      <alignment horizontal="right" vertical="center" textRotation="0" wrapText="false" indent="0" shrinkToFit="false"/>
      <protection locked="true" hidden="false"/>
    </xf>
    <xf numFmtId="164" fontId="15" fillId="4" borderId="0" xfId="0" applyFont="true" applyBorder="false" applyAlignment="true" applyProtection="false">
      <alignment horizontal="center" vertical="center" textRotation="0" wrapText="true" indent="0" shrinkToFit="false"/>
      <protection locked="true" hidden="false"/>
    </xf>
    <xf numFmtId="164" fontId="10" fillId="5" borderId="6" xfId="0" applyFont="true" applyBorder="true" applyAlignment="true" applyProtection="false">
      <alignment horizontal="left" vertical="center" textRotation="0" wrapText="true" indent="0" shrinkToFit="false"/>
      <protection locked="true" hidden="false"/>
    </xf>
    <xf numFmtId="166" fontId="10" fillId="5" borderId="6" xfId="0" applyFont="true" applyBorder="true" applyAlignment="true" applyProtection="false">
      <alignment horizontal="center" vertical="center" textRotation="0" wrapText="true" indent="0" shrinkToFit="false"/>
      <protection locked="true" hidden="false"/>
    </xf>
    <xf numFmtId="168" fontId="10" fillId="5" borderId="6" xfId="0" applyFont="true" applyBorder="true" applyAlignment="true" applyProtection="false">
      <alignment horizontal="right" vertical="center" textRotation="0" wrapText="false" indent="0" shrinkToFit="false"/>
      <protection locked="true" hidden="false"/>
    </xf>
    <xf numFmtId="165" fontId="16" fillId="5" borderId="6" xfId="0" applyFont="true" applyBorder="true" applyAlignment="true" applyProtection="false">
      <alignment horizontal="right" vertical="center" textRotation="0" wrapText="false" indent="0" shrinkToFit="false"/>
      <protection locked="true" hidden="false"/>
    </xf>
    <xf numFmtId="168" fontId="16" fillId="5" borderId="6" xfId="0" applyFont="true" applyBorder="true" applyAlignment="true" applyProtection="false">
      <alignment horizontal="right" vertical="center" textRotation="0" wrapText="false" indent="0" shrinkToFit="false"/>
      <protection locked="true" hidden="false"/>
    </xf>
    <xf numFmtId="164" fontId="15" fillId="7" borderId="0" xfId="0" applyFont="true" applyBorder="false" applyAlignment="true" applyProtection="false">
      <alignment horizontal="center" vertical="center" textRotation="0" wrapText="true" indent="0" shrinkToFit="false"/>
      <protection locked="true" hidden="false"/>
    </xf>
    <xf numFmtId="169" fontId="13" fillId="0" borderId="0" xfId="0" applyFont="true" applyBorder="false" applyAlignment="true" applyProtection="false">
      <alignment horizontal="right" vertical="center" textRotation="0" wrapText="false" indent="0" shrinkToFit="false"/>
      <protection locked="true" hidden="false"/>
    </xf>
    <xf numFmtId="165" fontId="13" fillId="0" borderId="0" xfId="0" applyFont="true" applyBorder="false" applyAlignment="true" applyProtection="false">
      <alignment horizontal="right" vertical="center" textRotation="0" wrapText="false" indent="0" shrinkToFit="false"/>
      <protection locked="true" hidden="false"/>
    </xf>
    <xf numFmtId="168" fontId="13" fillId="0" borderId="0" xfId="0" applyFont="true" applyBorder="false" applyAlignment="true" applyProtection="false">
      <alignment horizontal="right" vertical="center" textRotation="0" wrapText="false" indent="0" shrinkToFit="false"/>
      <protection locked="true" hidden="false"/>
    </xf>
    <xf numFmtId="164" fontId="13" fillId="2" borderId="0" xfId="0" applyFont="true" applyBorder="true" applyAlignment="true" applyProtection="false">
      <alignment horizontal="general" vertical="bottom" textRotation="0" wrapText="false" indent="0" shrinkToFit="false"/>
      <protection locked="true" hidden="false"/>
    </xf>
    <xf numFmtId="165" fontId="16" fillId="2" borderId="0" xfId="0" applyFont="true" applyBorder="false" applyAlignment="true" applyProtection="false">
      <alignment horizontal="right" vertical="center" textRotation="0" wrapText="false" indent="0" shrinkToFit="false"/>
      <protection locked="true" hidden="false"/>
    </xf>
    <xf numFmtId="164" fontId="17" fillId="5" borderId="0" xfId="0" applyFont="true" applyBorder="true" applyAlignment="true" applyProtection="false">
      <alignment horizontal="general" vertical="bottom" textRotation="0" wrapText="false" indent="0" shrinkToFit="false"/>
      <protection locked="true" hidden="false"/>
    </xf>
    <xf numFmtId="164" fontId="11" fillId="4" borderId="7" xfId="0" applyFont="true" applyBorder="true" applyAlignment="true" applyProtection="false">
      <alignment horizontal="left" vertical="center" textRotation="0" wrapText="true" indent="0" shrinkToFit="false"/>
      <protection locked="true" hidden="false"/>
    </xf>
    <xf numFmtId="164" fontId="13" fillId="2" borderId="7" xfId="0" applyFont="true" applyBorder="true" applyAlignment="true" applyProtection="false">
      <alignment horizontal="left" vertical="top" textRotation="0" wrapText="true" indent="0" shrinkToFit="false"/>
      <protection locked="true" hidden="false"/>
    </xf>
    <xf numFmtId="164" fontId="13" fillId="5" borderId="7" xfId="0" applyFont="true" applyBorder="true" applyAlignment="true" applyProtection="false">
      <alignment horizontal="general" vertical="top" textRotation="0" wrapText="true" indent="0" shrinkToFit="false"/>
      <protection locked="true" hidden="false"/>
    </xf>
    <xf numFmtId="164" fontId="19" fillId="5" borderId="7" xfId="0" applyFont="true" applyBorder="true" applyAlignment="true" applyProtection="false">
      <alignment horizontal="general" vertical="top" textRotation="0" wrapText="true" indent="0" shrinkToFit="false"/>
      <protection locked="true" hidden="false"/>
    </xf>
    <xf numFmtId="164" fontId="10" fillId="5" borderId="6" xfId="0" applyFont="true" applyBorder="true" applyAlignment="true" applyProtection="false">
      <alignment horizontal="left" vertical="top" textRotation="0" wrapText="true" indent="0" shrinkToFit="false"/>
      <protection locked="true" hidden="false"/>
    </xf>
    <xf numFmtId="164" fontId="16" fillId="5" borderId="6" xfId="0" applyFont="true" applyBorder="true" applyAlignment="true" applyProtection="false">
      <alignment horizontal="center" vertical="center" textRotation="0" wrapText="true" indent="0" shrinkToFit="false"/>
      <protection locked="true" hidden="false"/>
    </xf>
    <xf numFmtId="164" fontId="10" fillId="5" borderId="6" xfId="0" applyFont="true" applyBorder="true" applyAlignment="true" applyProtection="false">
      <alignment horizontal="center" vertical="center" textRotation="0" wrapText="true" indent="0" shrinkToFit="false"/>
      <protection locked="true" hidden="false"/>
    </xf>
    <xf numFmtId="164" fontId="10" fillId="0" borderId="6" xfId="0" applyFont="true" applyBorder="true" applyAlignment="true" applyProtection="false">
      <alignment horizontal="left" vertical="top" textRotation="0" wrapText="true" indent="0" shrinkToFit="false"/>
      <protection locked="true" hidden="false"/>
    </xf>
    <xf numFmtId="164" fontId="16" fillId="0" borderId="6" xfId="0" applyFont="true" applyBorder="true" applyAlignment="true" applyProtection="false">
      <alignment horizontal="center" vertical="center" textRotation="0" wrapText="true" indent="0" shrinkToFit="false"/>
      <protection locked="true" hidden="false"/>
    </xf>
    <xf numFmtId="164" fontId="10" fillId="0" borderId="6" xfId="0" applyFont="true" applyBorder="true" applyAlignment="true" applyProtection="false">
      <alignment horizontal="center" vertical="center" textRotation="0" wrapText="true" indent="0" shrinkToFit="false"/>
      <protection locked="true" hidden="false"/>
    </xf>
    <xf numFmtId="164" fontId="16" fillId="5" borderId="2" xfId="0" applyFont="true" applyBorder="true" applyAlignment="true" applyProtection="false">
      <alignment horizontal="left" vertical="center" textRotation="0" wrapText="true" indent="0" shrinkToFit="false"/>
      <protection locked="true" hidden="false"/>
    </xf>
    <xf numFmtId="170" fontId="20" fillId="5" borderId="2" xfId="0" applyFont="true" applyBorder="true" applyAlignment="true" applyProtection="false">
      <alignment horizontal="center" vertical="center" textRotation="0" wrapText="true" indent="0" shrinkToFit="false"/>
      <protection locked="true" hidden="false"/>
    </xf>
    <xf numFmtId="164" fontId="21" fillId="5" borderId="2" xfId="0" applyFont="true" applyBorder="true" applyAlignment="true" applyProtection="false">
      <alignment horizontal="center" vertical="center" textRotation="0" wrapText="true" indent="0" shrinkToFit="false"/>
      <protection locked="true" hidden="false"/>
    </xf>
    <xf numFmtId="164" fontId="0" fillId="5" borderId="2" xfId="0" applyFont="false" applyBorder="true" applyAlignment="true" applyProtection="false">
      <alignment horizontal="general" vertical="bottom" textRotation="0" wrapText="false" indent="0" shrinkToFit="false"/>
      <protection locked="true" hidden="false"/>
    </xf>
    <xf numFmtId="164" fontId="13" fillId="0" borderId="6" xfId="0" applyFont="true" applyBorder="true" applyAlignment="true" applyProtection="false">
      <alignment horizontal="center" vertical="center" textRotation="0" wrapText="true" indent="0" shrinkToFit="false"/>
      <protection locked="true" hidden="false"/>
    </xf>
    <xf numFmtId="164" fontId="22" fillId="6" borderId="6" xfId="0" applyFont="true" applyBorder="true" applyAlignment="true" applyProtection="false">
      <alignment horizontal="center" vertical="center" textRotation="0" wrapText="true" indent="0" shrinkToFit="false"/>
      <protection locked="true" hidden="false"/>
    </xf>
    <xf numFmtId="164" fontId="8" fillId="0" borderId="6" xfId="0" applyFont="true" applyBorder="true" applyAlignment="true" applyProtection="false">
      <alignment horizontal="left" vertical="top" textRotation="0" wrapText="true" indent="0" shrinkToFit="false"/>
      <protection locked="true" hidden="false"/>
    </xf>
    <xf numFmtId="164" fontId="22" fillId="8" borderId="6" xfId="0" applyFont="true" applyBorder="true" applyAlignment="true" applyProtection="false">
      <alignment horizontal="center" vertical="center" textRotation="0" wrapText="true" indent="0" shrinkToFit="false"/>
      <protection locked="true" hidden="false"/>
    </xf>
    <xf numFmtId="164" fontId="22" fillId="9" borderId="6" xfId="0" applyFont="true" applyBorder="true" applyAlignment="true" applyProtection="false">
      <alignment horizontal="center" vertical="center" textRotation="0" wrapText="true" indent="0" shrinkToFit="false"/>
      <protection locked="true" hidden="false"/>
    </xf>
    <xf numFmtId="164" fontId="7" fillId="0" borderId="6" xfId="0" applyFont="true" applyBorder="true" applyAlignment="true" applyProtection="false">
      <alignment horizontal="left" vertical="top" textRotation="0" wrapText="true" indent="0" shrinkToFit="false"/>
      <protection locked="true" hidden="false"/>
    </xf>
    <xf numFmtId="164" fontId="7" fillId="5" borderId="6" xfId="0" applyFont="true" applyBorder="true" applyAlignment="true" applyProtection="false">
      <alignment horizontal="left" vertical="top" textRotation="0" wrapText="true" indent="0" shrinkToFit="false"/>
      <protection locked="true" hidden="false"/>
    </xf>
    <xf numFmtId="164" fontId="23" fillId="0" borderId="0" xfId="0" applyFont="true" applyBorder="true" applyAlignment="true" applyProtection="false">
      <alignment horizontal="general" vertical="bottom" textRotation="0" wrapText="false" indent="0" shrinkToFit="false"/>
      <protection locked="true" hidden="false"/>
    </xf>
    <xf numFmtId="164" fontId="24" fillId="5" borderId="6" xfId="0" applyFont="true" applyBorder="true" applyAlignment="true" applyProtection="false">
      <alignment horizontal="center" vertical="center" textRotation="0" wrapText="true" indent="0" shrinkToFit="false"/>
      <protection locked="true" hidden="false"/>
    </xf>
    <xf numFmtId="164" fontId="8" fillId="5" borderId="6" xfId="0" applyFont="true" applyBorder="true" applyAlignment="true" applyProtection="false">
      <alignment horizontal="center" vertical="center" textRotation="0" wrapText="true" indent="0" shrinkToFit="false"/>
      <protection locked="true" hidden="false"/>
    </xf>
    <xf numFmtId="164" fontId="8" fillId="5" borderId="6" xfId="0" applyFont="true" applyBorder="true" applyAlignment="true" applyProtection="false">
      <alignment horizontal="left" vertical="top" textRotation="0" wrapText="true" indent="0" shrinkToFit="false"/>
      <protection locked="true" hidden="false"/>
    </xf>
    <xf numFmtId="164" fontId="25" fillId="0" borderId="6" xfId="0" applyFont="true" applyBorder="true" applyAlignment="true" applyProtection="false">
      <alignment horizontal="center" vertical="center" textRotation="0" wrapText="true" indent="0" shrinkToFit="false"/>
      <protection locked="true" hidden="false"/>
    </xf>
    <xf numFmtId="164" fontId="8" fillId="0" borderId="6" xfId="0" applyFont="true" applyBorder="true" applyAlignment="true" applyProtection="false">
      <alignment horizontal="center" vertical="center" textRotation="0" wrapText="true" indent="0" shrinkToFit="false"/>
      <protection locked="true" hidden="false"/>
    </xf>
    <xf numFmtId="164" fontId="13" fillId="5" borderId="2" xfId="0" applyFont="true" applyBorder="true" applyAlignment="true" applyProtection="false">
      <alignment horizontal="general" vertical="bottom" textRotation="0" wrapText="false" indent="0" shrinkToFit="false"/>
      <protection locked="true" hidden="false"/>
    </xf>
    <xf numFmtId="168" fontId="16" fillId="5" borderId="2" xfId="0" applyFont="true" applyBorder="true" applyAlignment="true" applyProtection="false">
      <alignment horizontal="right" vertical="center" textRotation="0" wrapText="false" indent="0" shrinkToFit="false"/>
      <protection locked="true" hidden="false"/>
    </xf>
    <xf numFmtId="164" fontId="10" fillId="0" borderId="6" xfId="0" applyFont="true" applyBorder="true" applyAlignment="true" applyProtection="false">
      <alignment horizontal="general" vertical="bottom" textRotation="0" wrapText="false" indent="0" shrinkToFit="false"/>
      <protection locked="true" hidden="false"/>
    </xf>
    <xf numFmtId="165" fontId="10" fillId="0" borderId="6" xfId="0" applyFont="true" applyBorder="true" applyAlignment="true" applyProtection="false">
      <alignment horizontal="right" vertical="center" textRotation="0" wrapText="false" indent="0" shrinkToFit="false"/>
      <protection locked="true" hidden="false"/>
    </xf>
    <xf numFmtId="164" fontId="0" fillId="0" borderId="6" xfId="0" applyFont="false" applyBorder="true" applyAlignment="true" applyProtection="false">
      <alignment horizontal="general" vertical="bottom" textRotation="0" wrapText="false" indent="0" shrinkToFit="false"/>
      <protection locked="true" hidden="false"/>
    </xf>
    <xf numFmtId="165" fontId="12" fillId="3" borderId="6" xfId="0" applyFont="true" applyBorder="true" applyAlignment="true" applyProtection="false">
      <alignment horizontal="right" vertical="center" textRotation="0" wrapText="false" indent="0" shrinkToFit="false"/>
      <protection locked="true" hidden="false"/>
    </xf>
    <xf numFmtId="164" fontId="13" fillId="0" borderId="6" xfId="0" applyFont="true" applyBorder="true" applyAlignment="true" applyProtection="false">
      <alignment horizontal="general" vertical="bottom" textRotation="0" wrapText="false" indent="0" shrinkToFit="false"/>
      <protection locked="true" hidden="false"/>
    </xf>
    <xf numFmtId="165" fontId="13" fillId="0" borderId="6" xfId="0" applyFont="true" applyBorder="true" applyAlignment="true" applyProtection="false">
      <alignment horizontal="right" vertical="center" textRotation="0" wrapText="false" indent="0" shrinkToFit="false"/>
      <protection locked="true" hidden="false"/>
    </xf>
    <xf numFmtId="166" fontId="13" fillId="0" borderId="6" xfId="0" applyFont="true" applyBorder="true" applyAlignment="true" applyProtection="false">
      <alignment horizontal="right" vertical="center" textRotation="0" wrapText="false" indent="0" shrinkToFit="false"/>
      <protection locked="true" hidden="false"/>
    </xf>
    <xf numFmtId="164" fontId="10" fillId="0" borderId="0" xfId="0" applyFont="true" applyBorder="true" applyAlignment="true" applyProtection="false">
      <alignment horizontal="left" vertical="top"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4D7C0F"/>
      <rgbColor rgb="FF800080"/>
      <rgbColor rgb="FF008080"/>
      <rgbColor rgb="FFD4CCBC"/>
      <rgbColor rgb="FF808080"/>
      <rgbColor rgb="FF9999FF"/>
      <rgbColor rgb="FF993366"/>
      <rgbColor rgb="FFFFF7E6"/>
      <rgbColor rgb="FFF3F4F6"/>
      <rgbColor rgb="FF660066"/>
      <rgbColor rgb="FFFF8080"/>
      <rgbColor rgb="FF0066CC"/>
      <rgbColor rgb="FFD1D5DB"/>
      <rgbColor rgb="FF000080"/>
      <rgbColor rgb="FFFF00FF"/>
      <rgbColor rgb="FFFFFF00"/>
      <rgbColor rgb="FF00FFFF"/>
      <rgbColor rgb="FF800080"/>
      <rgbColor rgb="FF800000"/>
      <rgbColor rgb="FF008080"/>
      <rgbColor rgb="FF0000FF"/>
      <rgbColor rgb="FF00CCFF"/>
      <rgbColor rgb="FFE5E7EB"/>
      <rgbColor rgb="FFFAFAF7"/>
      <rgbColor rgb="FFFFFF99"/>
      <rgbColor rgb="FF99CCFF"/>
      <rgbColor rgb="FFFF99CC"/>
      <rgbColor rgb="FFCC99FF"/>
      <rgbColor rgb="FFFFCC99"/>
      <rgbColor rgb="FF3366FF"/>
      <rgbColor rgb="FF33CCCC"/>
      <rgbColor rgb="FF99CC00"/>
      <rgbColor rgb="FFFFCC00"/>
      <rgbColor rgb="FFCA8A04"/>
      <rgbColor rgb="FFB8631F"/>
      <rgbColor rgb="FF6B7280"/>
      <rgbColor rgb="FF969696"/>
      <rgbColor rgb="FF1A2B4A"/>
      <rgbColor rgb="FF339966"/>
      <rgbColor rgb="FF003300"/>
      <rgbColor rgb="FF333300"/>
      <rgbColor rgb="FF991B1B"/>
      <rgbColor rgb="FF993366"/>
      <rgbColor rgb="FF4A5568"/>
      <rgbColor rgb="FF1F2937"/>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
</Relationships>
</file>

<file path=xl/worksheets/_rels/sheet3.xml.rels><?xml version="1.0" encoding="UTF-8"?>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L57"/>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1" min="1" style="1" width="42"/>
    <col collapsed="false" customWidth="true" hidden="false" outlineLevel="0" max="2" min="2" style="1" width="16"/>
    <col collapsed="false" customWidth="true" hidden="false" outlineLevel="0" max="12" min="3" style="1" width="14"/>
  </cols>
  <sheetData>
    <row r="1" customFormat="false" ht="25.5" hidden="false" customHeight="true" outlineLevel="0" collapsed="false">
      <c r="A1" s="2" t="s">
        <v>0</v>
      </c>
      <c r="B1" s="2"/>
      <c r="C1" s="2"/>
      <c r="D1" s="2"/>
      <c r="E1" s="2"/>
      <c r="F1" s="2"/>
      <c r="G1" s="3" t="s">
        <v>1</v>
      </c>
      <c r="H1" s="3"/>
      <c r="I1" s="3"/>
      <c r="J1" s="3"/>
      <c r="K1" s="3"/>
      <c r="L1" s="3"/>
    </row>
    <row r="2" customFormat="false" ht="18" hidden="false" customHeight="true" outlineLevel="0" collapsed="false">
      <c r="A2" s="4" t="s">
        <v>2</v>
      </c>
      <c r="B2" s="4"/>
      <c r="C2" s="4"/>
      <c r="D2" s="4"/>
      <c r="E2" s="4"/>
      <c r="F2" s="4"/>
      <c r="G2" s="4"/>
      <c r="H2" s="4"/>
      <c r="I2" s="4"/>
      <c r="J2" s="4"/>
      <c r="K2" s="4"/>
      <c r="L2" s="4"/>
    </row>
    <row r="3" customFormat="false" ht="15.75" hidden="false" customHeight="true" outlineLevel="0" collapsed="false">
      <c r="A3" s="5" t="s">
        <v>3</v>
      </c>
      <c r="B3" s="5"/>
      <c r="C3" s="5"/>
      <c r="D3" s="5"/>
      <c r="E3" s="5"/>
      <c r="F3" s="5"/>
      <c r="G3" s="5"/>
      <c r="H3" s="5"/>
      <c r="I3" s="5"/>
      <c r="J3" s="5"/>
      <c r="K3" s="5"/>
      <c r="L3" s="5"/>
    </row>
    <row r="4" customFormat="false" ht="19.5" hidden="false" customHeight="true" outlineLevel="0" collapsed="false">
      <c r="A4" s="6" t="s">
        <v>4</v>
      </c>
      <c r="B4" s="7" t="n">
        <v>1</v>
      </c>
      <c r="C4" s="6" t="s">
        <v>5</v>
      </c>
      <c r="D4" s="8" t="n">
        <v>92</v>
      </c>
      <c r="E4" s="6" t="s">
        <v>6</v>
      </c>
      <c r="F4" s="8" t="n">
        <v>22.75</v>
      </c>
      <c r="G4" s="6" t="s">
        <v>7</v>
      </c>
      <c r="H4" s="9" t="n">
        <v>0.25</v>
      </c>
      <c r="I4" s="6" t="s">
        <v>8</v>
      </c>
      <c r="J4" s="9" t="n">
        <v>0.06</v>
      </c>
      <c r="K4" s="6" t="s">
        <v>9</v>
      </c>
      <c r="L4" s="7" t="n">
        <v>15</v>
      </c>
    </row>
    <row r="5" customFormat="false" ht="18" hidden="false" customHeight="true" outlineLevel="0" collapsed="false">
      <c r="A5" s="6" t="s">
        <v>10</v>
      </c>
      <c r="B5" s="8" t="n">
        <v>72</v>
      </c>
      <c r="C5" s="6" t="s">
        <v>11</v>
      </c>
      <c r="D5" s="8" t="n">
        <v>85</v>
      </c>
      <c r="E5" s="6" t="s">
        <v>12</v>
      </c>
      <c r="F5" s="8" t="n">
        <v>72</v>
      </c>
    </row>
    <row r="7" customFormat="false" ht="15.75" hidden="false" customHeight="true" outlineLevel="0" collapsed="false">
      <c r="A7" s="5" t="s">
        <v>13</v>
      </c>
      <c r="B7" s="5"/>
      <c r="C7" s="5"/>
      <c r="D7" s="5"/>
      <c r="E7" s="5"/>
      <c r="F7" s="5"/>
      <c r="G7" s="5"/>
      <c r="H7" s="5"/>
      <c r="I7" s="5"/>
      <c r="J7" s="5"/>
      <c r="K7" s="5"/>
      <c r="L7" s="5"/>
    </row>
    <row r="8" customFormat="false" ht="15.75" hidden="false" customHeight="true" outlineLevel="0" collapsed="false">
      <c r="A8" s="6" t="s">
        <v>14</v>
      </c>
      <c r="B8" s="10" t="s">
        <v>15</v>
      </c>
      <c r="C8" s="10"/>
      <c r="D8" s="10"/>
      <c r="E8" s="10"/>
      <c r="F8" s="10"/>
      <c r="G8" s="10"/>
      <c r="H8" s="10"/>
      <c r="I8" s="10"/>
      <c r="J8" s="10"/>
      <c r="K8" s="10"/>
      <c r="L8" s="10"/>
    </row>
    <row r="9" customFormat="false" ht="15.75" hidden="false" customHeight="true" outlineLevel="0" collapsed="false">
      <c r="A9" s="6" t="s">
        <v>16</v>
      </c>
      <c r="B9" s="10" t="s">
        <v>17</v>
      </c>
      <c r="C9" s="10"/>
      <c r="D9" s="10"/>
      <c r="E9" s="10"/>
      <c r="F9" s="10"/>
      <c r="G9" s="10"/>
      <c r="H9" s="10"/>
      <c r="I9" s="10"/>
      <c r="J9" s="10"/>
      <c r="K9" s="10"/>
      <c r="L9" s="10"/>
    </row>
    <row r="10" customFormat="false" ht="15.75" hidden="false" customHeight="true" outlineLevel="0" collapsed="false">
      <c r="A10" s="6" t="s">
        <v>18</v>
      </c>
      <c r="B10" s="10" t="s">
        <v>19</v>
      </c>
      <c r="C10" s="10"/>
      <c r="D10" s="10"/>
      <c r="E10" s="10"/>
      <c r="F10" s="10"/>
      <c r="G10" s="10"/>
      <c r="H10" s="10"/>
      <c r="I10" s="10"/>
      <c r="J10" s="10"/>
      <c r="K10" s="10"/>
      <c r="L10" s="10"/>
    </row>
    <row r="11" customFormat="false" ht="15.75" hidden="false" customHeight="true" outlineLevel="0" collapsed="false">
      <c r="A11" s="6" t="s">
        <v>9</v>
      </c>
      <c r="B11" s="10" t="n">
        <f aca="false">L4</f>
        <v>15</v>
      </c>
      <c r="C11" s="10"/>
      <c r="D11" s="10"/>
      <c r="E11" s="10"/>
      <c r="F11" s="10"/>
      <c r="G11" s="10"/>
      <c r="H11" s="10"/>
      <c r="I11" s="10"/>
      <c r="J11" s="10"/>
      <c r="K11" s="10"/>
      <c r="L11" s="10"/>
    </row>
    <row r="12" customFormat="false" ht="15.75" hidden="false" customHeight="true" outlineLevel="0" collapsed="false">
      <c r="A12" s="6" t="s">
        <v>20</v>
      </c>
      <c r="B12" s="10" t="s">
        <v>21</v>
      </c>
      <c r="C12" s="10"/>
      <c r="D12" s="10"/>
      <c r="E12" s="10"/>
      <c r="F12" s="10"/>
      <c r="G12" s="10"/>
      <c r="H12" s="10"/>
      <c r="I12" s="10"/>
      <c r="J12" s="10"/>
      <c r="K12" s="10"/>
      <c r="L12" s="10"/>
    </row>
    <row r="13" customFormat="false" ht="15.75" hidden="false" customHeight="true" outlineLevel="0" collapsed="false">
      <c r="A13" s="6" t="s">
        <v>22</v>
      </c>
      <c r="B13" s="10" t="s">
        <v>23</v>
      </c>
      <c r="C13" s="10"/>
      <c r="D13" s="10"/>
      <c r="E13" s="10"/>
      <c r="F13" s="10"/>
      <c r="G13" s="10"/>
      <c r="H13" s="10"/>
      <c r="I13" s="10"/>
      <c r="J13" s="10"/>
      <c r="K13" s="10"/>
      <c r="L13" s="10"/>
    </row>
    <row r="14" customFormat="false" ht="15.75" hidden="false" customHeight="true" outlineLevel="0" collapsed="false">
      <c r="A14" s="6" t="s">
        <v>24</v>
      </c>
      <c r="B14" s="10" t="s">
        <v>25</v>
      </c>
      <c r="C14" s="10"/>
      <c r="D14" s="10"/>
      <c r="E14" s="10"/>
      <c r="F14" s="10"/>
      <c r="G14" s="10"/>
      <c r="H14" s="10"/>
      <c r="I14" s="10"/>
      <c r="J14" s="10"/>
      <c r="K14" s="10"/>
      <c r="L14" s="10"/>
    </row>
    <row r="15" customFormat="false" ht="15.75" hidden="false" customHeight="true" outlineLevel="0" collapsed="false">
      <c r="A15" s="6" t="s">
        <v>26</v>
      </c>
      <c r="B15" s="10" t="s">
        <v>27</v>
      </c>
      <c r="C15" s="10"/>
      <c r="D15" s="10"/>
      <c r="E15" s="10"/>
      <c r="F15" s="10"/>
      <c r="G15" s="10"/>
      <c r="H15" s="10"/>
      <c r="I15" s="10"/>
      <c r="J15" s="10"/>
      <c r="K15" s="10"/>
      <c r="L15" s="10"/>
    </row>
    <row r="16" customFormat="false" ht="15.75" hidden="false" customHeight="true" outlineLevel="0" collapsed="false">
      <c r="A16" s="6" t="s">
        <v>28</v>
      </c>
      <c r="B16" s="10" t="s">
        <v>29</v>
      </c>
      <c r="C16" s="10"/>
      <c r="D16" s="10"/>
      <c r="E16" s="10"/>
      <c r="F16" s="10"/>
      <c r="G16" s="10"/>
      <c r="H16" s="10"/>
      <c r="I16" s="10"/>
      <c r="J16" s="10"/>
      <c r="K16" s="10"/>
      <c r="L16" s="10"/>
    </row>
    <row r="18" customFormat="false" ht="15.75" hidden="false" customHeight="true" outlineLevel="0" collapsed="false">
      <c r="A18" s="5" t="s">
        <v>30</v>
      </c>
      <c r="B18" s="5"/>
      <c r="C18" s="5"/>
      <c r="D18" s="5"/>
      <c r="E18" s="5"/>
      <c r="F18" s="5"/>
      <c r="G18" s="5"/>
      <c r="H18" s="5"/>
      <c r="I18" s="5"/>
      <c r="J18" s="5"/>
      <c r="K18" s="5"/>
      <c r="L18" s="5"/>
    </row>
    <row r="19" customFormat="false" ht="21.75" hidden="false" customHeight="true" outlineLevel="0" collapsed="false">
      <c r="A19" s="11" t="s">
        <v>31</v>
      </c>
      <c r="B19" s="11" t="s">
        <v>32</v>
      </c>
      <c r="C19" s="11" t="s">
        <v>33</v>
      </c>
      <c r="D19" s="11" t="s">
        <v>34</v>
      </c>
      <c r="E19" s="11" t="s">
        <v>35</v>
      </c>
      <c r="F19" s="11" t="s">
        <v>36</v>
      </c>
      <c r="G19" s="11" t="s">
        <v>37</v>
      </c>
      <c r="H19" s="11"/>
      <c r="I19" s="11"/>
      <c r="J19" s="11"/>
      <c r="K19" s="11"/>
      <c r="L19" s="11"/>
    </row>
    <row r="20" customFormat="false" ht="18" hidden="false" customHeight="true" outlineLevel="0" collapsed="false">
      <c r="A20" s="12" t="s">
        <v>38</v>
      </c>
      <c r="B20" s="13" t="s">
        <v>39</v>
      </c>
      <c r="C20" s="14" t="n">
        <v>8</v>
      </c>
      <c r="D20" s="15" t="n">
        <f aca="false">$D$4</f>
        <v>92</v>
      </c>
      <c r="E20" s="16" t="n">
        <f aca="false">C20*D20/$L$4</f>
        <v>49.0666666666667</v>
      </c>
      <c r="F20" s="17" t="n">
        <f aca="false">E20*$L$4</f>
        <v>736</v>
      </c>
      <c r="G20" s="18" t="s">
        <v>40</v>
      </c>
      <c r="H20" s="18"/>
      <c r="I20" s="18"/>
      <c r="J20" s="18"/>
      <c r="K20" s="18"/>
      <c r="L20" s="18"/>
    </row>
    <row r="21" customFormat="false" ht="18" hidden="false" customHeight="true" outlineLevel="0" collapsed="false">
      <c r="A21" s="19" t="s">
        <v>41</v>
      </c>
      <c r="B21" s="20" t="s">
        <v>39</v>
      </c>
      <c r="C21" s="14" t="n">
        <v>3.5</v>
      </c>
      <c r="D21" s="21" t="n">
        <f aca="false">$D$4</f>
        <v>92</v>
      </c>
      <c r="E21" s="22" t="n">
        <f aca="false">C21*D21/$L$4</f>
        <v>21.4666666666667</v>
      </c>
      <c r="F21" s="23" t="n">
        <f aca="false">E21*$L$4</f>
        <v>322</v>
      </c>
      <c r="G21" s="24" t="s">
        <v>42</v>
      </c>
      <c r="H21" s="24"/>
      <c r="I21" s="24"/>
      <c r="J21" s="24"/>
      <c r="K21" s="24"/>
      <c r="L21" s="24"/>
    </row>
    <row r="22" customFormat="false" ht="18" hidden="false" customHeight="true" outlineLevel="0" collapsed="false">
      <c r="A22" s="12" t="s">
        <v>43</v>
      </c>
      <c r="B22" s="13" t="s">
        <v>44</v>
      </c>
      <c r="C22" s="14" t="n">
        <v>1.45</v>
      </c>
      <c r="D22" s="15" t="n">
        <f aca="false">$D$4</f>
        <v>92</v>
      </c>
      <c r="E22" s="16" t="n">
        <f aca="false">C22*D22</f>
        <v>133.4</v>
      </c>
      <c r="F22" s="17" t="n">
        <f aca="false">E22*$L$4</f>
        <v>2001</v>
      </c>
      <c r="G22" s="18" t="s">
        <v>45</v>
      </c>
      <c r="H22" s="18"/>
      <c r="I22" s="18"/>
      <c r="J22" s="18"/>
      <c r="K22" s="18"/>
      <c r="L22" s="18"/>
    </row>
    <row r="23" customFormat="false" ht="27.75" hidden="false" customHeight="true" outlineLevel="0" collapsed="false">
      <c r="A23" s="19" t="s">
        <v>46</v>
      </c>
      <c r="B23" s="20" t="s">
        <v>44</v>
      </c>
      <c r="C23" s="14" t="n">
        <v>1.2</v>
      </c>
      <c r="D23" s="21" t="n">
        <f aca="false">$D$4</f>
        <v>92</v>
      </c>
      <c r="E23" s="22" t="n">
        <f aca="false">C23*D23</f>
        <v>110.4</v>
      </c>
      <c r="F23" s="23" t="n">
        <f aca="false">E23*$L$4</f>
        <v>1656</v>
      </c>
      <c r="G23" s="24" t="s">
        <v>47</v>
      </c>
      <c r="H23" s="24"/>
      <c r="I23" s="24"/>
      <c r="J23" s="24"/>
      <c r="K23" s="24"/>
      <c r="L23" s="24"/>
    </row>
    <row r="24" customFormat="false" ht="18" hidden="false" customHeight="true" outlineLevel="0" collapsed="false">
      <c r="A24" s="12" t="s">
        <v>48</v>
      </c>
      <c r="B24" s="13" t="s">
        <v>44</v>
      </c>
      <c r="C24" s="14" t="n">
        <v>0.35</v>
      </c>
      <c r="D24" s="15" t="n">
        <f aca="false">$B$5</f>
        <v>72</v>
      </c>
      <c r="E24" s="16" t="n">
        <f aca="false">C24*D24</f>
        <v>25.2</v>
      </c>
      <c r="F24" s="17" t="n">
        <f aca="false">E24*$L$4</f>
        <v>378</v>
      </c>
      <c r="G24" s="18" t="s">
        <v>49</v>
      </c>
      <c r="H24" s="18"/>
      <c r="I24" s="18"/>
      <c r="J24" s="18"/>
      <c r="K24" s="18"/>
      <c r="L24" s="18"/>
    </row>
    <row r="25" customFormat="false" ht="18" hidden="false" customHeight="true" outlineLevel="0" collapsed="false">
      <c r="A25" s="19" t="s">
        <v>50</v>
      </c>
      <c r="B25" s="20" t="s">
        <v>44</v>
      </c>
      <c r="C25" s="14" t="n">
        <v>0.25</v>
      </c>
      <c r="D25" s="21" t="n">
        <f aca="false">$D$5</f>
        <v>85</v>
      </c>
      <c r="E25" s="22" t="n">
        <f aca="false">C25*D25</f>
        <v>21.25</v>
      </c>
      <c r="F25" s="23" t="n">
        <f aca="false">E25*$L$4</f>
        <v>318.75</v>
      </c>
      <c r="G25" s="24" t="s">
        <v>51</v>
      </c>
      <c r="H25" s="24"/>
      <c r="I25" s="24"/>
      <c r="J25" s="24"/>
      <c r="K25" s="24"/>
      <c r="L25" s="24"/>
    </row>
    <row r="26" customFormat="false" ht="18" hidden="false" customHeight="true" outlineLevel="0" collapsed="false">
      <c r="A26" s="12" t="s">
        <v>52</v>
      </c>
      <c r="B26" s="13" t="s">
        <v>39</v>
      </c>
      <c r="C26" s="14" t="n">
        <v>0.5</v>
      </c>
      <c r="D26" s="15" t="n">
        <f aca="false">$F$5</f>
        <v>72</v>
      </c>
      <c r="E26" s="16" t="n">
        <f aca="false">C26*D26/$L$4</f>
        <v>2.4</v>
      </c>
      <c r="F26" s="17" t="n">
        <f aca="false">E26*$L$4</f>
        <v>36</v>
      </c>
      <c r="G26" s="18" t="s">
        <v>53</v>
      </c>
      <c r="H26" s="18"/>
      <c r="I26" s="18"/>
      <c r="J26" s="18"/>
      <c r="K26" s="18"/>
      <c r="L26" s="18"/>
    </row>
    <row r="27" customFormat="false" ht="18" hidden="false" customHeight="true" outlineLevel="0" collapsed="false">
      <c r="A27" s="19" t="s">
        <v>54</v>
      </c>
      <c r="B27" s="20" t="s">
        <v>44</v>
      </c>
      <c r="C27" s="14" t="n">
        <v>0.027</v>
      </c>
      <c r="D27" s="21" t="n">
        <f aca="false">$F$5</f>
        <v>72</v>
      </c>
      <c r="E27" s="22" t="n">
        <f aca="false">C27*D27</f>
        <v>1.944</v>
      </c>
      <c r="F27" s="23" t="n">
        <f aca="false">E27*$L$4</f>
        <v>29.16</v>
      </c>
      <c r="G27" s="24" t="s">
        <v>55</v>
      </c>
      <c r="H27" s="24"/>
      <c r="I27" s="24"/>
      <c r="J27" s="24"/>
      <c r="K27" s="24"/>
      <c r="L27" s="24"/>
    </row>
    <row r="28" customFormat="false" ht="19.5" hidden="false" customHeight="true" outlineLevel="0" collapsed="false">
      <c r="A28" s="25" t="s">
        <v>56</v>
      </c>
      <c r="B28" s="26"/>
      <c r="C28" s="26"/>
      <c r="D28" s="26"/>
      <c r="E28" s="27" t="n">
        <f aca="false">SUM(E20:E27)</f>
        <v>365.127333333333</v>
      </c>
      <c r="F28" s="28" t="n">
        <f aca="false">SUM(F20:F27)</f>
        <v>5476.91</v>
      </c>
    </row>
    <row r="30" customFormat="false" ht="15.75" hidden="false" customHeight="true" outlineLevel="0" collapsed="false">
      <c r="A30" s="5" t="s">
        <v>57</v>
      </c>
      <c r="B30" s="5"/>
      <c r="C30" s="5"/>
      <c r="D30" s="5"/>
      <c r="E30" s="5"/>
      <c r="F30" s="5"/>
      <c r="G30" s="5"/>
      <c r="H30" s="5"/>
      <c r="I30" s="5"/>
      <c r="J30" s="5"/>
      <c r="K30" s="5"/>
      <c r="L30" s="5"/>
    </row>
    <row r="31" customFormat="false" ht="21.75" hidden="false" customHeight="true" outlineLevel="0" collapsed="false">
      <c r="A31" s="11" t="s">
        <v>31</v>
      </c>
      <c r="B31" s="11" t="s">
        <v>32</v>
      </c>
      <c r="C31" s="11" t="s">
        <v>58</v>
      </c>
      <c r="D31" s="11" t="s">
        <v>59</v>
      </c>
      <c r="E31" s="11" t="s">
        <v>35</v>
      </c>
      <c r="F31" s="11" t="s">
        <v>36</v>
      </c>
      <c r="G31" s="11" t="s">
        <v>37</v>
      </c>
      <c r="H31" s="11"/>
      <c r="I31" s="11"/>
      <c r="J31" s="11"/>
      <c r="K31" s="11"/>
      <c r="L31" s="11"/>
    </row>
    <row r="32" customFormat="false" ht="18" hidden="false" customHeight="true" outlineLevel="0" collapsed="false">
      <c r="A32" s="19" t="s">
        <v>60</v>
      </c>
      <c r="B32" s="20" t="s">
        <v>44</v>
      </c>
      <c r="C32" s="29" t="n">
        <v>0</v>
      </c>
      <c r="D32" s="30" t="n">
        <v>58</v>
      </c>
      <c r="E32" s="22" t="n">
        <f aca="false">C32/$L$4+D32</f>
        <v>58</v>
      </c>
      <c r="F32" s="23" t="n">
        <f aca="false">E32*$L$4</f>
        <v>870</v>
      </c>
      <c r="G32" s="24" t="s">
        <v>61</v>
      </c>
      <c r="H32" s="24"/>
      <c r="I32" s="24"/>
      <c r="J32" s="24"/>
      <c r="K32" s="24"/>
      <c r="L32" s="24"/>
    </row>
    <row r="33" customFormat="false" ht="27.75" hidden="false" customHeight="true" outlineLevel="0" collapsed="false">
      <c r="A33" s="19" t="s">
        <v>62</v>
      </c>
      <c r="B33" s="20" t="s">
        <v>63</v>
      </c>
      <c r="C33" s="29" t="n">
        <v>200</v>
      </c>
      <c r="D33" s="30" t="n">
        <v>12</v>
      </c>
      <c r="E33" s="22" t="n">
        <f aca="false">C33/$L$4+D33</f>
        <v>25.3333333333333</v>
      </c>
      <c r="F33" s="23" t="n">
        <f aca="false">E33*$L$4</f>
        <v>380</v>
      </c>
      <c r="G33" s="24" t="s">
        <v>64</v>
      </c>
      <c r="H33" s="24"/>
      <c r="I33" s="24"/>
      <c r="J33" s="24"/>
      <c r="K33" s="24"/>
      <c r="L33" s="24"/>
    </row>
    <row r="35" customFormat="false" ht="19.5" hidden="false" customHeight="true" outlineLevel="0" collapsed="false">
      <c r="A35" s="25" t="s">
        <v>65</v>
      </c>
      <c r="B35" s="26"/>
      <c r="C35" s="31"/>
      <c r="D35" s="32"/>
      <c r="E35" s="27" t="n">
        <f aca="false">SUM(E32:E33)</f>
        <v>83.3333333333333</v>
      </c>
      <c r="F35" s="28" t="n">
        <f aca="false">SUM(F32:F33)</f>
        <v>1250</v>
      </c>
    </row>
    <row r="37" customFormat="false" ht="15.75" hidden="false" customHeight="true" outlineLevel="0" collapsed="false">
      <c r="A37" s="5" t="s">
        <v>66</v>
      </c>
      <c r="B37" s="5"/>
      <c r="C37" s="5"/>
      <c r="D37" s="5"/>
      <c r="E37" s="5"/>
      <c r="F37" s="5"/>
      <c r="G37" s="5"/>
      <c r="H37" s="5"/>
      <c r="I37" s="5"/>
      <c r="J37" s="5"/>
      <c r="K37" s="5"/>
      <c r="L37" s="5"/>
    </row>
    <row r="38" customFormat="false" ht="19.5" hidden="false" customHeight="true" outlineLevel="0" collapsed="false">
      <c r="A38" s="33" t="s">
        <v>67</v>
      </c>
      <c r="B38" s="33"/>
      <c r="C38" s="33"/>
      <c r="D38" s="33"/>
      <c r="E38" s="34" t="n">
        <f aca="false">E28+E35</f>
        <v>448.460666666667</v>
      </c>
      <c r="F38" s="35" t="n">
        <f aca="false">F28+F35</f>
        <v>6726.91</v>
      </c>
    </row>
    <row r="39" customFormat="false" ht="18" hidden="false" customHeight="true" outlineLevel="0" collapsed="false">
      <c r="A39" s="36" t="s">
        <v>68</v>
      </c>
      <c r="B39" s="36"/>
      <c r="C39" s="36"/>
      <c r="D39" s="36"/>
      <c r="E39" s="22" t="n">
        <f aca="false">E38*$J$4</f>
        <v>26.90764</v>
      </c>
      <c r="F39" s="23" t="n">
        <f aca="false">F38*$J$4</f>
        <v>403.6146</v>
      </c>
    </row>
    <row r="40" customFormat="false" ht="19.5" hidden="false" customHeight="true" outlineLevel="0" collapsed="false">
      <c r="A40" s="37" t="s">
        <v>69</v>
      </c>
      <c r="B40" s="37"/>
      <c r="C40" s="37"/>
      <c r="D40" s="37"/>
      <c r="E40" s="38" t="n">
        <f aca="false">E38+E39</f>
        <v>475.368306666667</v>
      </c>
      <c r="F40" s="39" t="n">
        <f aca="false">F38+F39</f>
        <v>7130.5246</v>
      </c>
    </row>
    <row r="42" customFormat="false" ht="15.75" hidden="false" customHeight="true" outlineLevel="0" collapsed="false">
      <c r="A42" s="5" t="s">
        <v>70</v>
      </c>
      <c r="B42" s="5"/>
      <c r="C42" s="5"/>
      <c r="D42" s="5"/>
      <c r="E42" s="5"/>
      <c r="F42" s="5"/>
      <c r="G42" s="5"/>
      <c r="H42" s="5"/>
      <c r="I42" s="5"/>
      <c r="J42" s="5"/>
      <c r="K42" s="5"/>
      <c r="L42" s="5"/>
    </row>
    <row r="43" customFormat="false" ht="18" hidden="false" customHeight="true" outlineLevel="0" collapsed="false">
      <c r="A43" s="6" t="s">
        <v>71</v>
      </c>
      <c r="B43" s="40" t="n">
        <v>0.08</v>
      </c>
      <c r="C43" s="6" t="s">
        <v>72</v>
      </c>
      <c r="D43" s="41" t="n">
        <f aca="false">H4</f>
        <v>0.25</v>
      </c>
      <c r="E43" s="6" t="s">
        <v>73</v>
      </c>
      <c r="F43" s="40" t="n">
        <v>0.38</v>
      </c>
    </row>
    <row r="45" customFormat="false" ht="21.75" hidden="false" customHeight="true" outlineLevel="0" collapsed="false">
      <c r="A45" s="11" t="s">
        <v>74</v>
      </c>
      <c r="B45" s="11" t="s">
        <v>75</v>
      </c>
      <c r="C45" s="11" t="s">
        <v>7</v>
      </c>
      <c r="D45" s="11" t="s">
        <v>76</v>
      </c>
      <c r="E45" s="11" t="s">
        <v>35</v>
      </c>
      <c r="F45" s="11" t="s">
        <v>36</v>
      </c>
      <c r="G45" s="11" t="s">
        <v>77</v>
      </c>
      <c r="H45" s="11"/>
      <c r="I45" s="11"/>
      <c r="J45" s="11"/>
      <c r="K45" s="11"/>
      <c r="L45" s="11"/>
    </row>
    <row r="46" customFormat="false" ht="25.5" hidden="false" customHeight="true" outlineLevel="0" collapsed="false">
      <c r="A46" s="42" t="s">
        <v>78</v>
      </c>
      <c r="B46" s="43" t="s">
        <v>79</v>
      </c>
      <c r="C46" s="44" t="n">
        <f aca="false">B43</f>
        <v>0.08</v>
      </c>
      <c r="D46" s="45" t="n">
        <f aca="false">$F$40/(1-C46)-$F$40</f>
        <v>620.045617391304</v>
      </c>
      <c r="E46" s="46" t="n">
        <f aca="false">F46/$L$4</f>
        <v>516.70468115942</v>
      </c>
      <c r="F46" s="47" t="n">
        <f aca="false">$F$40/(1-C46)</f>
        <v>7750.5702173913</v>
      </c>
      <c r="G46" s="24" t="s">
        <v>80</v>
      </c>
      <c r="H46" s="24"/>
      <c r="I46" s="24"/>
      <c r="J46" s="24"/>
      <c r="K46" s="24"/>
      <c r="L46" s="24"/>
    </row>
    <row r="47" customFormat="false" ht="25.5" hidden="false" customHeight="true" outlineLevel="0" collapsed="false">
      <c r="A47" s="48" t="s">
        <v>81</v>
      </c>
      <c r="B47" s="49" t="s">
        <v>82</v>
      </c>
      <c r="C47" s="50" t="n">
        <f aca="false">D43</f>
        <v>0.25</v>
      </c>
      <c r="D47" s="51" t="n">
        <f aca="false">$F$40/(1-C47)-$F$40</f>
        <v>2376.84153333333</v>
      </c>
      <c r="E47" s="52" t="n">
        <f aca="false">F47/$L$4</f>
        <v>633.824408888889</v>
      </c>
      <c r="F47" s="53" t="n">
        <f aca="false">$F$40/(1-C47)</f>
        <v>9507.36613333333</v>
      </c>
      <c r="G47" s="24" t="s">
        <v>83</v>
      </c>
      <c r="H47" s="24"/>
      <c r="I47" s="24"/>
      <c r="J47" s="24"/>
      <c r="K47" s="24"/>
      <c r="L47" s="24"/>
    </row>
    <row r="48" customFormat="false" ht="25.5" hidden="false" customHeight="true" outlineLevel="0" collapsed="false">
      <c r="A48" s="54" t="s">
        <v>84</v>
      </c>
      <c r="B48" s="43" t="s">
        <v>85</v>
      </c>
      <c r="C48" s="44" t="n">
        <f aca="false">F43</f>
        <v>0.38</v>
      </c>
      <c r="D48" s="45" t="n">
        <f aca="false">$F$40/(1-C48)-$F$40</f>
        <v>4370.32152903226</v>
      </c>
      <c r="E48" s="46" t="n">
        <f aca="false">F48/$L$4</f>
        <v>766.723075268817</v>
      </c>
      <c r="F48" s="47" t="n">
        <f aca="false">$F$40/(1-C48)</f>
        <v>11500.8461290323</v>
      </c>
      <c r="G48" s="24" t="s">
        <v>86</v>
      </c>
      <c r="H48" s="24"/>
      <c r="I48" s="24"/>
      <c r="J48" s="24"/>
      <c r="K48" s="24"/>
      <c r="L48" s="24"/>
    </row>
    <row r="50" customFormat="false" ht="15.75" hidden="false" customHeight="true" outlineLevel="0" collapsed="false">
      <c r="A50" s="5" t="s">
        <v>87</v>
      </c>
      <c r="B50" s="5"/>
      <c r="C50" s="5"/>
      <c r="D50" s="5"/>
      <c r="E50" s="5"/>
      <c r="F50" s="5"/>
      <c r="G50" s="5"/>
      <c r="H50" s="5"/>
      <c r="I50" s="5"/>
      <c r="J50" s="5"/>
      <c r="K50" s="5"/>
      <c r="L50" s="5"/>
    </row>
    <row r="51" customFormat="false" ht="18" hidden="false" customHeight="true" outlineLevel="0" collapsed="false">
      <c r="A51" s="10" t="s">
        <v>88</v>
      </c>
      <c r="B51" s="10"/>
      <c r="C51" s="10"/>
      <c r="D51" s="10"/>
      <c r="E51" s="55" t="n">
        <f aca="false">C22+C23+C24+C25+C27+C26/$L$4</f>
        <v>3.31033333333333</v>
      </c>
    </row>
    <row r="52" customFormat="false" ht="18" hidden="false" customHeight="true" outlineLevel="0" collapsed="false">
      <c r="A52" s="10" t="s">
        <v>89</v>
      </c>
      <c r="B52" s="10"/>
      <c r="C52" s="10"/>
      <c r="D52" s="10"/>
      <c r="E52" s="56" t="n">
        <f aca="false">E32</f>
        <v>58</v>
      </c>
    </row>
    <row r="53" customFormat="false" ht="18" hidden="false" customHeight="true" outlineLevel="0" collapsed="false">
      <c r="A53" s="10" t="s">
        <v>90</v>
      </c>
      <c r="B53" s="10"/>
      <c r="C53" s="10"/>
      <c r="D53" s="10"/>
      <c r="E53" s="56" t="n">
        <f aca="false">E33</f>
        <v>25.3333333333333</v>
      </c>
    </row>
    <row r="54" customFormat="false" ht="18" hidden="false" customHeight="true" outlineLevel="0" collapsed="false">
      <c r="A54" s="10" t="s">
        <v>91</v>
      </c>
      <c r="B54" s="10"/>
      <c r="C54" s="10"/>
      <c r="D54" s="10"/>
      <c r="E54" s="56" t="n">
        <f aca="false">E28</f>
        <v>365.127333333333</v>
      </c>
    </row>
    <row r="55" customFormat="false" ht="18" hidden="false" customHeight="true" outlineLevel="0" collapsed="false">
      <c r="A55" s="10" t="s">
        <v>92</v>
      </c>
      <c r="B55" s="10"/>
      <c r="C55" s="10"/>
      <c r="D55" s="10"/>
      <c r="E55" s="57" t="n">
        <f aca="false">(C20+C21)*$D$4+C26*$F$5</f>
        <v>1094</v>
      </c>
    </row>
    <row r="56" customFormat="false" ht="15" hidden="false" customHeight="true" outlineLevel="0" collapsed="false">
      <c r="A56" s="58" t="s">
        <v>93</v>
      </c>
      <c r="B56" s="58"/>
      <c r="C56" s="58"/>
      <c r="D56" s="58"/>
      <c r="E56" s="59" t="n">
        <f aca="false">E47</f>
        <v>633.824408888889</v>
      </c>
    </row>
    <row r="57" customFormat="false" ht="15" hidden="false" customHeight="true" outlineLevel="0" collapsed="false">
      <c r="A57" s="60" t="s">
        <v>94</v>
      </c>
      <c r="B57" s="60"/>
      <c r="C57" s="60"/>
      <c r="D57" s="60"/>
      <c r="E57" s="17" t="n">
        <f aca="false">F47</f>
        <v>9507.36613333333</v>
      </c>
    </row>
  </sheetData>
  <mergeCells count="45">
    <mergeCell ref="A1:F1"/>
    <mergeCell ref="G1:L1"/>
    <mergeCell ref="A2:L2"/>
    <mergeCell ref="A3:L3"/>
    <mergeCell ref="A7:L7"/>
    <mergeCell ref="B8:L8"/>
    <mergeCell ref="B9:L9"/>
    <mergeCell ref="B10:L10"/>
    <mergeCell ref="B11:L11"/>
    <mergeCell ref="B12:L12"/>
    <mergeCell ref="B13:L13"/>
    <mergeCell ref="B14:L14"/>
    <mergeCell ref="B15:L15"/>
    <mergeCell ref="B16:L16"/>
    <mergeCell ref="A18:L18"/>
    <mergeCell ref="G19:L19"/>
    <mergeCell ref="G20:L20"/>
    <mergeCell ref="G21:L21"/>
    <mergeCell ref="G22:L22"/>
    <mergeCell ref="G23:L23"/>
    <mergeCell ref="G24:L24"/>
    <mergeCell ref="G25:L25"/>
    <mergeCell ref="G26:L26"/>
    <mergeCell ref="G27:L27"/>
    <mergeCell ref="A30:L30"/>
    <mergeCell ref="G31:L31"/>
    <mergeCell ref="G32:L32"/>
    <mergeCell ref="G33:L33"/>
    <mergeCell ref="A37:L37"/>
    <mergeCell ref="A38:D38"/>
    <mergeCell ref="A39:D39"/>
    <mergeCell ref="A40:D40"/>
    <mergeCell ref="A42:L42"/>
    <mergeCell ref="G45:L45"/>
    <mergeCell ref="G46:L46"/>
    <mergeCell ref="G47:L47"/>
    <mergeCell ref="G48:L48"/>
    <mergeCell ref="A50:L50"/>
    <mergeCell ref="A51:D51"/>
    <mergeCell ref="A52:D52"/>
    <mergeCell ref="A53:D53"/>
    <mergeCell ref="A54:D54"/>
    <mergeCell ref="A55:D55"/>
    <mergeCell ref="A56:D56"/>
    <mergeCell ref="A57:D57"/>
  </mergeCells>
  <printOptions headings="false" gridLines="false" gridLinesSet="true" horizontalCentered="true" verticalCentered="false"/>
  <pageMargins left="0.5" right="0.5" top="0.5" bottom="0.5" header="0.5" footer="0.5"/>
  <pageSetup paperSize="1" scale="100" fitToWidth="1" fitToHeight="0" pageOrder="downThenOver" orientation="landscape" blackAndWhite="false" draft="false" cellComments="none" horizontalDpi="300" verticalDpi="300" copies="1"/>
  <headerFooter differentFirst="false" differentOddEven="false">
    <oddHeader>&amp;L&amp;9 &amp;K1a2b4aSTINTERA&amp;R&amp;9 &amp;K6b7280Q-2026-0001 · Rev B</oddHeader>
    <oddFooter>&amp;L&amp;8 &amp;K6b7280Meridian Fluid Power, Inc. · Confidential&amp;R&amp;8 &amp;K6b7280Page &amp;P of &amp;N</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G1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1" min="1" style="1" width="8"/>
    <col collapsed="false" customWidth="true" hidden="false" outlineLevel="0" max="2" min="2" style="1" width="24"/>
    <col collapsed="false" customWidth="true" hidden="false" outlineLevel="0" max="3" min="3" style="1" width="29"/>
    <col collapsed="false" customWidth="true" hidden="false" outlineLevel="0" max="4" min="4" style="1" width="43"/>
    <col collapsed="false" customWidth="true" hidden="false" outlineLevel="0" max="7" min="5" style="1" width="33"/>
  </cols>
  <sheetData>
    <row r="1" customFormat="false" ht="25.5" hidden="false" customHeight="true" outlineLevel="0" collapsed="false">
      <c r="A1" s="2" t="s">
        <v>95</v>
      </c>
      <c r="B1" s="2"/>
      <c r="C1" s="2"/>
      <c r="D1" s="2"/>
      <c r="E1" s="2"/>
      <c r="F1" s="2"/>
      <c r="G1" s="2"/>
    </row>
    <row r="2" customFormat="false" ht="15.75" hidden="false" customHeight="true" outlineLevel="0" collapsed="false">
      <c r="A2" s="4" t="s">
        <v>96</v>
      </c>
      <c r="B2" s="4"/>
      <c r="C2" s="4"/>
      <c r="D2" s="4"/>
      <c r="E2" s="4"/>
      <c r="F2" s="4"/>
      <c r="G2" s="4"/>
    </row>
    <row r="4" customFormat="false" ht="30" hidden="false" customHeight="true" outlineLevel="0" collapsed="false">
      <c r="A4" s="61" t="s">
        <v>97</v>
      </c>
      <c r="B4" s="61" t="s">
        <v>98</v>
      </c>
      <c r="C4" s="61" t="s">
        <v>99</v>
      </c>
      <c r="D4" s="61" t="s">
        <v>100</v>
      </c>
      <c r="E4" s="61" t="s">
        <v>101</v>
      </c>
      <c r="F4" s="61" t="s">
        <v>102</v>
      </c>
      <c r="G4" s="61" t="s">
        <v>103</v>
      </c>
    </row>
    <row r="5" customFormat="false" ht="66" hidden="false" customHeight="true" outlineLevel="0" collapsed="false">
      <c r="A5" s="62" t="s">
        <v>104</v>
      </c>
      <c r="B5" s="63" t="s">
        <v>105</v>
      </c>
      <c r="C5" s="64" t="s">
        <v>106</v>
      </c>
      <c r="D5" s="64" t="s">
        <v>107</v>
      </c>
      <c r="E5" s="64" t="s">
        <v>108</v>
      </c>
      <c r="F5" s="64" t="s">
        <v>109</v>
      </c>
      <c r="G5" s="64" t="s">
        <v>110</v>
      </c>
    </row>
    <row r="6" customFormat="false" ht="144.75" hidden="false" customHeight="true" outlineLevel="0" collapsed="false">
      <c r="A6" s="62" t="s">
        <v>111</v>
      </c>
      <c r="B6" s="63" t="s">
        <v>112</v>
      </c>
      <c r="C6" s="64" t="s">
        <v>113</v>
      </c>
      <c r="D6" s="64" t="s">
        <v>114</v>
      </c>
      <c r="E6" s="64" t="s">
        <v>115</v>
      </c>
      <c r="F6" s="64" t="s">
        <v>116</v>
      </c>
      <c r="G6" s="64" t="s">
        <v>117</v>
      </c>
    </row>
    <row r="7" customFormat="false" ht="132" hidden="false" customHeight="true" outlineLevel="0" collapsed="false">
      <c r="A7" s="62" t="s">
        <v>118</v>
      </c>
      <c r="B7" s="63" t="s">
        <v>119</v>
      </c>
      <c r="C7" s="64" t="s">
        <v>120</v>
      </c>
      <c r="D7" s="64" t="s">
        <v>121</v>
      </c>
      <c r="E7" s="64" t="s">
        <v>122</v>
      </c>
      <c r="F7" s="64" t="s">
        <v>123</v>
      </c>
      <c r="G7" s="64" t="s">
        <v>124</v>
      </c>
    </row>
    <row r="8" customFormat="false" ht="92.25" hidden="false" customHeight="true" outlineLevel="0" collapsed="false">
      <c r="A8" s="62" t="s">
        <v>125</v>
      </c>
      <c r="B8" s="63" t="s">
        <v>126</v>
      </c>
      <c r="C8" s="64" t="s">
        <v>127</v>
      </c>
      <c r="D8" s="64" t="s">
        <v>128</v>
      </c>
      <c r="E8" s="64" t="s">
        <v>129</v>
      </c>
      <c r="F8" s="64" t="s">
        <v>130</v>
      </c>
      <c r="G8" s="64" t="s">
        <v>131</v>
      </c>
    </row>
    <row r="9" customFormat="false" ht="132" hidden="false" customHeight="true" outlineLevel="0" collapsed="false">
      <c r="A9" s="62" t="s">
        <v>132</v>
      </c>
      <c r="B9" s="63" t="s">
        <v>133</v>
      </c>
      <c r="C9" s="64" t="s">
        <v>134</v>
      </c>
      <c r="D9" s="64" t="s">
        <v>135</v>
      </c>
      <c r="E9" s="64" t="s">
        <v>136</v>
      </c>
      <c r="F9" s="64" t="s">
        <v>137</v>
      </c>
      <c r="G9" s="64" t="s">
        <v>138</v>
      </c>
    </row>
    <row r="10" customFormat="false" ht="66" hidden="false" customHeight="true" outlineLevel="0" collapsed="false">
      <c r="A10" s="62" t="s">
        <v>139</v>
      </c>
      <c r="B10" s="63" t="s">
        <v>140</v>
      </c>
      <c r="C10" s="64" t="s">
        <v>141</v>
      </c>
      <c r="D10" s="64" t="s">
        <v>142</v>
      </c>
      <c r="E10" s="64" t="s">
        <v>143</v>
      </c>
      <c r="F10" s="64" t="s">
        <v>144</v>
      </c>
      <c r="G10" s="64" t="s">
        <v>145</v>
      </c>
    </row>
  </sheetData>
  <mergeCells count="2">
    <mergeCell ref="A1:G1"/>
    <mergeCell ref="A2:G2"/>
  </mergeCells>
  <printOptions headings="false" gridLines="false" gridLinesSet="true" horizontalCentered="true" verticalCentered="false"/>
  <pageMargins left="0.5" right="0.5" top="0.5" bottom="0.5" header="0.5" footer="0.5"/>
  <pageSetup paperSize="1" scale="100" fitToWidth="1" fitToHeight="0" pageOrder="downThenOver" orientation="landscape" blackAndWhite="false" draft="false" cellComments="none" horizontalDpi="300" verticalDpi="300" copies="1"/>
  <headerFooter differentFirst="false" differentOddEven="false">
    <oddHeader>&amp;L&amp;9 &amp;K1a2b4aSTINTERA&amp;R&amp;9 &amp;K6b7280Q-2026-0001 · Rev B</oddHeader>
    <oddFooter>&amp;L&amp;8 &amp;K6b7280Meridian Fluid Power, Inc. · Confidential&amp;R&amp;8 &amp;K6b7280Page &amp;P of &amp;N</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I4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2" topLeftCell="A3"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1" min="1" style="1" width="26"/>
    <col collapsed="false" customWidth="true" hidden="false" outlineLevel="0" max="3" min="2" style="1" width="14"/>
    <col collapsed="false" customWidth="true" hidden="false" outlineLevel="0" max="4" min="4" style="1" width="38"/>
    <col collapsed="false" customWidth="true" hidden="false" outlineLevel="0" max="5" min="5" style="1" width="22"/>
    <col collapsed="false" customWidth="true" hidden="false" outlineLevel="0" max="9" min="6" style="1" width="14"/>
  </cols>
  <sheetData>
    <row r="1" customFormat="false" ht="25.5" hidden="false" customHeight="true" outlineLevel="0" collapsed="false">
      <c r="A1" s="2" t="s">
        <v>146</v>
      </c>
      <c r="B1" s="2"/>
      <c r="C1" s="2"/>
      <c r="D1" s="2"/>
      <c r="E1" s="2"/>
      <c r="F1" s="2"/>
      <c r="G1" s="2"/>
      <c r="H1" s="2"/>
      <c r="I1" s="2"/>
    </row>
    <row r="2" customFormat="false" ht="18" hidden="false" customHeight="true" outlineLevel="0" collapsed="false">
      <c r="A2" s="4" t="s">
        <v>147</v>
      </c>
      <c r="B2" s="4"/>
      <c r="C2" s="4"/>
      <c r="D2" s="4"/>
      <c r="E2" s="4"/>
      <c r="F2" s="4"/>
      <c r="G2" s="4"/>
      <c r="H2" s="4"/>
      <c r="I2" s="4"/>
    </row>
    <row r="4" customFormat="false" ht="15.75" hidden="false" customHeight="true" outlineLevel="0" collapsed="false">
      <c r="A4" s="5" t="s">
        <v>148</v>
      </c>
      <c r="B4" s="5"/>
      <c r="C4" s="5"/>
      <c r="D4" s="5"/>
      <c r="E4" s="5"/>
      <c r="F4" s="5"/>
      <c r="G4" s="5"/>
      <c r="H4" s="5"/>
      <c r="I4" s="5"/>
    </row>
    <row r="5" customFormat="false" ht="21.75" hidden="false" customHeight="true" outlineLevel="0" collapsed="false">
      <c r="A5" s="11" t="s">
        <v>149</v>
      </c>
      <c r="B5" s="11" t="s">
        <v>150</v>
      </c>
      <c r="C5" s="11" t="s">
        <v>151</v>
      </c>
      <c r="D5" s="11" t="s">
        <v>152</v>
      </c>
      <c r="E5" s="11"/>
      <c r="F5" s="11"/>
      <c r="G5" s="11"/>
      <c r="H5" s="11"/>
      <c r="I5" s="11"/>
    </row>
    <row r="6" customFormat="false" ht="37.5" hidden="false" customHeight="true" outlineLevel="0" collapsed="false">
      <c r="A6" s="65" t="s">
        <v>153</v>
      </c>
      <c r="B6" s="66" t="n">
        <v>7</v>
      </c>
      <c r="C6" s="67" t="str">
        <f aca="false">IF(B6&gt;=7,"HIGH",IF(B6&gt;=5,"MEDIUM",IF(B6&gt;=3,"LOW","MIN")))</f>
        <v>HIGH</v>
      </c>
      <c r="D6" s="65" t="s">
        <v>154</v>
      </c>
      <c r="E6" s="65"/>
      <c r="F6" s="65"/>
      <c r="G6" s="65"/>
      <c r="H6" s="65"/>
      <c r="I6" s="65"/>
    </row>
    <row r="7" customFormat="false" ht="37.5" hidden="false" customHeight="true" outlineLevel="0" collapsed="false">
      <c r="A7" s="68" t="s">
        <v>155</v>
      </c>
      <c r="B7" s="69" t="n">
        <v>7</v>
      </c>
      <c r="C7" s="70" t="str">
        <f aca="false">IF(B7&gt;=7,"HIGH",IF(B7&gt;=5,"MEDIUM",IF(B7&gt;=3,"LOW","MIN")))</f>
        <v>HIGH</v>
      </c>
      <c r="D7" s="68" t="s">
        <v>156</v>
      </c>
      <c r="E7" s="68"/>
      <c r="F7" s="68"/>
      <c r="G7" s="68"/>
      <c r="H7" s="68"/>
      <c r="I7" s="68"/>
    </row>
    <row r="8" customFormat="false" ht="37.5" hidden="false" customHeight="true" outlineLevel="0" collapsed="false">
      <c r="A8" s="65" t="s">
        <v>157</v>
      </c>
      <c r="B8" s="66" t="n">
        <v>5</v>
      </c>
      <c r="C8" s="67" t="str">
        <f aca="false">IF(B8&gt;=7,"HIGH",IF(B8&gt;=5,"MEDIUM",IF(B8&gt;=3,"LOW","MIN")))</f>
        <v>MEDIUM</v>
      </c>
      <c r="D8" s="65" t="s">
        <v>158</v>
      </c>
      <c r="E8" s="65"/>
      <c r="F8" s="65"/>
      <c r="G8" s="65"/>
      <c r="H8" s="65"/>
      <c r="I8" s="65"/>
    </row>
    <row r="9" customFormat="false" ht="37.5" hidden="false" customHeight="true" outlineLevel="0" collapsed="false">
      <c r="A9" s="68" t="s">
        <v>159</v>
      </c>
      <c r="B9" s="69" t="n">
        <v>4</v>
      </c>
      <c r="C9" s="70" t="str">
        <f aca="false">IF(B9&gt;=7,"HIGH",IF(B9&gt;=5,"MEDIUM",IF(B9&gt;=3,"LOW","MIN")))</f>
        <v>LOW</v>
      </c>
      <c r="D9" s="68" t="s">
        <v>160</v>
      </c>
      <c r="E9" s="68"/>
      <c r="F9" s="68"/>
      <c r="G9" s="68"/>
      <c r="H9" s="68"/>
      <c r="I9" s="68"/>
    </row>
    <row r="10" customFormat="false" ht="37.5" hidden="false" customHeight="true" outlineLevel="0" collapsed="false">
      <c r="A10" s="65" t="s">
        <v>161</v>
      </c>
      <c r="B10" s="66" t="n">
        <v>3</v>
      </c>
      <c r="C10" s="67" t="str">
        <f aca="false">IF(B10&gt;=7,"HIGH",IF(B10&gt;=5,"MEDIUM",IF(B10&gt;=3,"LOW","MIN")))</f>
        <v>LOW</v>
      </c>
      <c r="D10" s="65" t="s">
        <v>162</v>
      </c>
      <c r="E10" s="65"/>
      <c r="F10" s="65"/>
      <c r="G10" s="65"/>
      <c r="H10" s="65"/>
      <c r="I10" s="65"/>
    </row>
    <row r="11" customFormat="false" ht="37.5" hidden="false" customHeight="true" outlineLevel="0" collapsed="false">
      <c r="A11" s="68" t="s">
        <v>163</v>
      </c>
      <c r="B11" s="69" t="n">
        <v>3</v>
      </c>
      <c r="C11" s="70" t="str">
        <f aca="false">IF(B11&gt;=7,"HIGH",IF(B11&gt;=5,"MEDIUM",IF(B11&gt;=3,"LOW","MIN")))</f>
        <v>LOW</v>
      </c>
      <c r="D11" s="68" t="s">
        <v>164</v>
      </c>
      <c r="E11" s="68"/>
      <c r="F11" s="68"/>
      <c r="G11" s="68"/>
      <c r="H11" s="68"/>
      <c r="I11" s="68"/>
    </row>
    <row r="12" customFormat="false" ht="27.75" hidden="false" customHeight="true" outlineLevel="0" collapsed="false">
      <c r="A12" s="71" t="s">
        <v>165</v>
      </c>
      <c r="B12" s="72" t="n">
        <f aca="false">ROUND(AVERAGE(B6:B11)*0.5+MAX(B6:B11)*0.5, 0)</f>
        <v>6</v>
      </c>
      <c r="C12" s="73" t="str">
        <f aca="false">IF(B12&gt;=7,"HIGH RISK",IF(B12&gt;=5,"ELEVATED",IF(B12&gt;=3,"STANDARD","LOW")))</f>
        <v>ELEVATED</v>
      </c>
      <c r="D12" s="74"/>
      <c r="E12" s="74"/>
      <c r="F12" s="74"/>
      <c r="G12" s="74"/>
      <c r="H12" s="74"/>
      <c r="I12" s="74"/>
    </row>
    <row r="14" customFormat="false" ht="15.75" hidden="false" customHeight="true" outlineLevel="0" collapsed="false">
      <c r="A14" s="5" t="s">
        <v>166</v>
      </c>
      <c r="B14" s="5"/>
      <c r="C14" s="5"/>
      <c r="D14" s="5"/>
      <c r="E14" s="5"/>
      <c r="F14" s="5"/>
      <c r="G14" s="5"/>
      <c r="H14" s="5"/>
      <c r="I14" s="5"/>
    </row>
    <row r="15" customFormat="false" ht="21.75" hidden="false" customHeight="true" outlineLevel="0" collapsed="false">
      <c r="A15" s="11" t="s">
        <v>167</v>
      </c>
      <c r="B15" s="11" t="s">
        <v>151</v>
      </c>
      <c r="C15" s="11" t="s">
        <v>168</v>
      </c>
      <c r="D15" s="11" t="s">
        <v>169</v>
      </c>
      <c r="E15" s="11" t="s">
        <v>170</v>
      </c>
      <c r="F15" s="11"/>
      <c r="G15" s="11"/>
      <c r="H15" s="11"/>
      <c r="I15" s="11"/>
    </row>
    <row r="16" customFormat="false" ht="79.5" hidden="false" customHeight="true" outlineLevel="0" collapsed="false">
      <c r="A16" s="75" t="s">
        <v>171</v>
      </c>
      <c r="B16" s="76" t="s">
        <v>172</v>
      </c>
      <c r="C16" s="77" t="s">
        <v>173</v>
      </c>
      <c r="D16" s="68" t="s">
        <v>174</v>
      </c>
      <c r="E16" s="68" t="s">
        <v>175</v>
      </c>
      <c r="F16" s="68"/>
      <c r="G16" s="68"/>
      <c r="H16" s="68"/>
      <c r="I16" s="68"/>
    </row>
    <row r="17" customFormat="false" ht="79.5" hidden="false" customHeight="true" outlineLevel="0" collapsed="false">
      <c r="A17" s="75" t="s">
        <v>176</v>
      </c>
      <c r="B17" s="78" t="s">
        <v>177</v>
      </c>
      <c r="C17" s="77" t="s">
        <v>178</v>
      </c>
      <c r="D17" s="68" t="s">
        <v>179</v>
      </c>
      <c r="E17" s="68" t="s">
        <v>180</v>
      </c>
      <c r="F17" s="68"/>
      <c r="G17" s="68"/>
      <c r="H17" s="68"/>
      <c r="I17" s="68"/>
    </row>
    <row r="18" customFormat="false" ht="79.5" hidden="false" customHeight="true" outlineLevel="0" collapsed="false">
      <c r="A18" s="75" t="s">
        <v>181</v>
      </c>
      <c r="B18" s="78" t="s">
        <v>177</v>
      </c>
      <c r="C18" s="77" t="s">
        <v>182</v>
      </c>
      <c r="D18" s="68" t="s">
        <v>183</v>
      </c>
      <c r="E18" s="68" t="s">
        <v>184</v>
      </c>
      <c r="F18" s="68"/>
      <c r="G18" s="68"/>
      <c r="H18" s="68"/>
      <c r="I18" s="68"/>
    </row>
    <row r="19" customFormat="false" ht="79.5" hidden="false" customHeight="true" outlineLevel="0" collapsed="false">
      <c r="A19" s="75" t="s">
        <v>185</v>
      </c>
      <c r="B19" s="79" t="s">
        <v>186</v>
      </c>
      <c r="C19" s="77" t="s">
        <v>187</v>
      </c>
      <c r="D19" s="68" t="s">
        <v>188</v>
      </c>
      <c r="E19" s="68" t="s">
        <v>189</v>
      </c>
      <c r="F19" s="68"/>
      <c r="G19" s="68"/>
      <c r="H19" s="68"/>
      <c r="I19" s="68"/>
    </row>
    <row r="21" customFormat="false" ht="15.75" hidden="false" customHeight="true" outlineLevel="0" collapsed="false">
      <c r="A21" s="5" t="s">
        <v>190</v>
      </c>
      <c r="B21" s="5"/>
      <c r="C21" s="5"/>
      <c r="D21" s="5"/>
      <c r="E21" s="5"/>
      <c r="F21" s="5"/>
      <c r="G21" s="5"/>
      <c r="H21" s="5"/>
      <c r="I21" s="5"/>
    </row>
    <row r="22" customFormat="false" ht="60" hidden="false" customHeight="true" outlineLevel="0" collapsed="false">
      <c r="A22" s="80" t="s">
        <v>191</v>
      </c>
      <c r="B22" s="68" t="s">
        <v>192</v>
      </c>
      <c r="C22" s="68"/>
      <c r="D22" s="68"/>
      <c r="E22" s="68"/>
      <c r="F22" s="68"/>
      <c r="G22" s="68"/>
      <c r="H22" s="68"/>
      <c r="I22" s="68"/>
    </row>
    <row r="23" customFormat="false" ht="60" hidden="false" customHeight="true" outlineLevel="0" collapsed="false">
      <c r="A23" s="80" t="s">
        <v>193</v>
      </c>
      <c r="B23" s="68" t="s">
        <v>194</v>
      </c>
      <c r="C23" s="68"/>
      <c r="D23" s="68"/>
      <c r="E23" s="68"/>
      <c r="F23" s="68"/>
      <c r="G23" s="68"/>
      <c r="H23" s="68"/>
      <c r="I23" s="68"/>
    </row>
    <row r="24" customFormat="false" ht="60" hidden="false" customHeight="true" outlineLevel="0" collapsed="false">
      <c r="A24" s="80" t="s">
        <v>195</v>
      </c>
      <c r="B24" s="68" t="s">
        <v>196</v>
      </c>
      <c r="C24" s="68"/>
      <c r="D24" s="68"/>
      <c r="E24" s="68"/>
      <c r="F24" s="68"/>
      <c r="G24" s="68"/>
      <c r="H24" s="68"/>
      <c r="I24" s="68"/>
    </row>
    <row r="25" customFormat="false" ht="60" hidden="false" customHeight="true" outlineLevel="0" collapsed="false">
      <c r="A25" s="80" t="s">
        <v>197</v>
      </c>
      <c r="B25" s="68" t="s">
        <v>198</v>
      </c>
      <c r="C25" s="68"/>
      <c r="D25" s="68"/>
      <c r="E25" s="68"/>
      <c r="F25" s="68"/>
      <c r="G25" s="68"/>
      <c r="H25" s="68"/>
      <c r="I25" s="68"/>
    </row>
    <row r="27" customFormat="false" ht="15.75" hidden="false" customHeight="true" outlineLevel="0" collapsed="false">
      <c r="A27" s="5" t="s">
        <v>199</v>
      </c>
      <c r="B27" s="5"/>
      <c r="C27" s="5"/>
      <c r="D27" s="5"/>
      <c r="E27" s="5"/>
      <c r="F27" s="5"/>
      <c r="G27" s="5"/>
      <c r="H27" s="5"/>
      <c r="I27" s="5"/>
    </row>
    <row r="28" customFormat="false" ht="31.5" hidden="false" customHeight="true" outlineLevel="0" collapsed="false">
      <c r="A28" s="81" t="s">
        <v>200</v>
      </c>
      <c r="B28" s="65" t="s">
        <v>201</v>
      </c>
      <c r="C28" s="65"/>
      <c r="D28" s="65"/>
      <c r="E28" s="65"/>
      <c r="F28" s="65"/>
      <c r="G28" s="65"/>
      <c r="H28" s="65"/>
      <c r="I28" s="65"/>
    </row>
    <row r="29" customFormat="false" ht="31.5" hidden="false" customHeight="true" outlineLevel="0" collapsed="false">
      <c r="A29" s="80" t="s">
        <v>202</v>
      </c>
      <c r="B29" s="68" t="s">
        <v>203</v>
      </c>
      <c r="C29" s="68"/>
      <c r="D29" s="68"/>
      <c r="E29" s="68"/>
      <c r="F29" s="68"/>
      <c r="G29" s="68"/>
      <c r="H29" s="68"/>
      <c r="I29" s="68"/>
    </row>
    <row r="30" customFormat="false" ht="31.5" hidden="false" customHeight="true" outlineLevel="0" collapsed="false">
      <c r="A30" s="81" t="s">
        <v>204</v>
      </c>
      <c r="B30" s="65" t="s">
        <v>205</v>
      </c>
      <c r="C30" s="65"/>
      <c r="D30" s="65"/>
      <c r="E30" s="65"/>
      <c r="F30" s="65"/>
      <c r="G30" s="65"/>
      <c r="H30" s="65"/>
      <c r="I30" s="65"/>
    </row>
    <row r="31" customFormat="false" ht="31.5" hidden="false" customHeight="true" outlineLevel="0" collapsed="false">
      <c r="A31" s="80" t="s">
        <v>206</v>
      </c>
      <c r="B31" s="68" t="s">
        <v>207</v>
      </c>
      <c r="C31" s="68"/>
      <c r="D31" s="68"/>
      <c r="E31" s="68"/>
      <c r="F31" s="68"/>
      <c r="G31" s="68"/>
      <c r="H31" s="68"/>
      <c r="I31" s="68"/>
    </row>
    <row r="32" customFormat="false" ht="31.5" hidden="false" customHeight="true" outlineLevel="0" collapsed="false">
      <c r="A32" s="81" t="s">
        <v>208</v>
      </c>
      <c r="B32" s="65" t="s">
        <v>209</v>
      </c>
      <c r="C32" s="65"/>
      <c r="D32" s="65"/>
      <c r="E32" s="65"/>
      <c r="F32" s="65"/>
      <c r="G32" s="65"/>
      <c r="H32" s="65"/>
      <c r="I32" s="65"/>
    </row>
    <row r="33" customFormat="false" ht="31.5" hidden="false" customHeight="true" outlineLevel="0" collapsed="false">
      <c r="A33" s="80" t="s">
        <v>210</v>
      </c>
      <c r="B33" s="68" t="s">
        <v>211</v>
      </c>
      <c r="C33" s="68"/>
      <c r="D33" s="68"/>
      <c r="E33" s="68"/>
      <c r="F33" s="68"/>
      <c r="G33" s="68"/>
      <c r="H33" s="68"/>
      <c r="I33" s="68"/>
    </row>
    <row r="34" customFormat="false" ht="31.5" hidden="false" customHeight="true" outlineLevel="0" collapsed="false">
      <c r="A34" s="81" t="s">
        <v>212</v>
      </c>
      <c r="B34" s="65" t="s">
        <v>213</v>
      </c>
      <c r="C34" s="65"/>
      <c r="D34" s="65"/>
      <c r="E34" s="65"/>
      <c r="F34" s="65"/>
      <c r="G34" s="65"/>
      <c r="H34" s="65"/>
      <c r="I34" s="65"/>
    </row>
    <row r="35" customFormat="false" ht="31.5" hidden="false" customHeight="true" outlineLevel="0" collapsed="false">
      <c r="A35" s="80" t="s">
        <v>214</v>
      </c>
      <c r="B35" s="68" t="s">
        <v>215</v>
      </c>
      <c r="C35" s="68"/>
      <c r="D35" s="68"/>
      <c r="E35" s="68"/>
      <c r="F35" s="68"/>
      <c r="G35" s="68"/>
      <c r="H35" s="68"/>
      <c r="I35" s="68"/>
    </row>
    <row r="37" customFormat="false" ht="15.75" hidden="false" customHeight="true" outlineLevel="0" collapsed="false">
      <c r="A37" s="5" t="s">
        <v>216</v>
      </c>
      <c r="B37" s="5"/>
      <c r="C37" s="5"/>
      <c r="D37" s="5"/>
      <c r="E37" s="5"/>
      <c r="F37" s="5"/>
      <c r="G37" s="5"/>
      <c r="H37" s="5"/>
      <c r="I37" s="5"/>
    </row>
    <row r="38" customFormat="false" ht="39.75" hidden="false" customHeight="true" outlineLevel="0" collapsed="false">
      <c r="A38" s="81" t="s">
        <v>217</v>
      </c>
      <c r="B38" s="65" t="s">
        <v>218</v>
      </c>
      <c r="C38" s="65"/>
      <c r="D38" s="65"/>
      <c r="E38" s="65"/>
      <c r="F38" s="65"/>
      <c r="G38" s="65"/>
      <c r="H38" s="65"/>
      <c r="I38" s="65"/>
    </row>
    <row r="39" customFormat="false" ht="39.75" hidden="false" customHeight="true" outlineLevel="0" collapsed="false">
      <c r="A39" s="80" t="s">
        <v>219</v>
      </c>
      <c r="B39" s="68" t="s">
        <v>220</v>
      </c>
      <c r="C39" s="68"/>
      <c r="D39" s="68"/>
      <c r="E39" s="68"/>
      <c r="F39" s="68"/>
      <c r="G39" s="68"/>
      <c r="H39" s="68"/>
      <c r="I39" s="68"/>
    </row>
    <row r="40" customFormat="false" ht="39.75" hidden="false" customHeight="true" outlineLevel="0" collapsed="false">
      <c r="A40" s="81" t="s">
        <v>221</v>
      </c>
      <c r="B40" s="65" t="s">
        <v>222</v>
      </c>
      <c r="C40" s="65"/>
      <c r="D40" s="65"/>
      <c r="E40" s="65"/>
      <c r="F40" s="65"/>
      <c r="G40" s="65"/>
      <c r="H40" s="65"/>
      <c r="I40" s="65"/>
    </row>
    <row r="41" customFormat="false" ht="39.75" hidden="false" customHeight="true" outlineLevel="0" collapsed="false">
      <c r="A41" s="80" t="s">
        <v>223</v>
      </c>
      <c r="B41" s="68" t="s">
        <v>224</v>
      </c>
      <c r="C41" s="68"/>
      <c r="D41" s="68"/>
      <c r="E41" s="68"/>
      <c r="F41" s="68"/>
      <c r="G41" s="68"/>
      <c r="H41" s="68"/>
      <c r="I41" s="68"/>
    </row>
    <row r="42" customFormat="false" ht="39.75" hidden="false" customHeight="true" outlineLevel="0" collapsed="false">
      <c r="A42" s="81" t="s">
        <v>225</v>
      </c>
      <c r="B42" s="65" t="s">
        <v>226</v>
      </c>
      <c r="C42" s="65"/>
      <c r="D42" s="65"/>
      <c r="E42" s="65"/>
      <c r="F42" s="65"/>
      <c r="G42" s="65"/>
      <c r="H42" s="65"/>
      <c r="I42" s="65"/>
    </row>
  </sheetData>
  <mergeCells count="36">
    <mergeCell ref="A1:I1"/>
    <mergeCell ref="A2:I2"/>
    <mergeCell ref="A4:I4"/>
    <mergeCell ref="D5:I5"/>
    <mergeCell ref="D6:I6"/>
    <mergeCell ref="D7:I7"/>
    <mergeCell ref="D8:I8"/>
    <mergeCell ref="D9:I9"/>
    <mergeCell ref="D10:I10"/>
    <mergeCell ref="D11:I11"/>
    <mergeCell ref="A14:I14"/>
    <mergeCell ref="E15:I15"/>
    <mergeCell ref="E16:I16"/>
    <mergeCell ref="E17:I17"/>
    <mergeCell ref="E18:I18"/>
    <mergeCell ref="E19:I19"/>
    <mergeCell ref="A21:I21"/>
    <mergeCell ref="B22:I22"/>
    <mergeCell ref="B23:I23"/>
    <mergeCell ref="B24:I24"/>
    <mergeCell ref="B25:I25"/>
    <mergeCell ref="A27:I27"/>
    <mergeCell ref="B28:I28"/>
    <mergeCell ref="B29:I29"/>
    <mergeCell ref="B30:I30"/>
    <mergeCell ref="B31:I31"/>
    <mergeCell ref="B32:I32"/>
    <mergeCell ref="B33:I33"/>
    <mergeCell ref="B34:I34"/>
    <mergeCell ref="B35:I35"/>
    <mergeCell ref="A37:I37"/>
    <mergeCell ref="B38:I38"/>
    <mergeCell ref="B39:I39"/>
    <mergeCell ref="B40:I40"/>
    <mergeCell ref="B41:I41"/>
    <mergeCell ref="B42:I42"/>
  </mergeCells>
  <conditionalFormatting sqref="B6:B11">
    <cfRule type="colorScale" priority="2">
      <colorScale>
        <cfvo type="num" val="1"/>
        <cfvo type="num" val="5"/>
        <cfvo type="num" val="10"/>
        <color rgb="FF4D7C0F"/>
        <color rgb="FFCA8A04"/>
        <color rgb="FF991B1B"/>
      </colorScale>
    </cfRule>
  </conditionalFormatting>
  <printOptions headings="false" gridLines="false" gridLinesSet="true" horizontalCentered="true" verticalCentered="false"/>
  <pageMargins left="0.5" right="0.5" top="0.5" bottom="0.5" header="0.5" footer="0.5"/>
  <pageSetup paperSize="1" scale="100" fitToWidth="1" fitToHeight="0" pageOrder="downThenOver" orientation="landscape" blackAndWhite="false" draft="false" cellComments="none" horizontalDpi="300" verticalDpi="300" copies="1"/>
  <headerFooter differentFirst="false" differentOddEven="false">
    <oddHeader>&amp;L&amp;9 &amp;K1a2b4aSTINTERA&amp;R&amp;9 &amp;K6b7280Q-2026-0001 · Rev B</oddHeader>
    <oddFooter>&amp;L&amp;8 &amp;K6b7280Meridian Fluid Power, Inc. · Confidential&amp;R&amp;8 &amp;K6b7280Page &amp;P of &amp;N</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G1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2" topLeftCell="A3"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1" min="1" style="1" width="32"/>
    <col collapsed="false" customWidth="true" hidden="false" outlineLevel="0" max="2" min="2" style="1" width="36"/>
    <col collapsed="false" customWidth="true" hidden="false" outlineLevel="0" max="3" min="3" style="1" width="18"/>
    <col collapsed="false" customWidth="true" hidden="false" outlineLevel="0" max="4" min="4" style="1" width="20"/>
    <col collapsed="false" customWidth="true" hidden="false" outlineLevel="0" max="5" min="5" style="1" width="18"/>
    <col collapsed="false" customWidth="true" hidden="false" outlineLevel="0" max="6" min="6" style="1" width="14"/>
    <col collapsed="false" customWidth="true" hidden="false" outlineLevel="0" max="7" min="7" style="1" width="32"/>
  </cols>
  <sheetData>
    <row r="1" customFormat="false" ht="25.5" hidden="false" customHeight="true" outlineLevel="0" collapsed="false">
      <c r="A1" s="2" t="s">
        <v>227</v>
      </c>
      <c r="B1" s="2"/>
      <c r="C1" s="2"/>
      <c r="D1" s="2"/>
      <c r="E1" s="2"/>
      <c r="F1" s="2"/>
      <c r="G1" s="2"/>
    </row>
    <row r="2" customFormat="false" ht="18" hidden="false" customHeight="true" outlineLevel="0" collapsed="false">
      <c r="A2" s="82" t="s">
        <v>228</v>
      </c>
      <c r="B2" s="82"/>
      <c r="C2" s="82"/>
      <c r="D2" s="82"/>
      <c r="E2" s="82"/>
      <c r="F2" s="82"/>
      <c r="G2" s="82"/>
    </row>
    <row r="4" customFormat="false" ht="15.75" hidden="false" customHeight="true" outlineLevel="0" collapsed="false">
      <c r="A4" s="5" t="s">
        <v>229</v>
      </c>
      <c r="B4" s="5"/>
      <c r="C4" s="5"/>
      <c r="D4" s="5"/>
      <c r="E4" s="5"/>
      <c r="F4" s="5"/>
      <c r="G4" s="5"/>
    </row>
    <row r="5" customFormat="false" ht="21.75" hidden="false" customHeight="true" outlineLevel="0" collapsed="false">
      <c r="A5" s="11" t="s">
        <v>230</v>
      </c>
      <c r="B5" s="11" t="s">
        <v>231</v>
      </c>
      <c r="C5" s="11" t="s">
        <v>232</v>
      </c>
      <c r="D5" s="11" t="s">
        <v>233</v>
      </c>
      <c r="E5" s="11" t="s">
        <v>234</v>
      </c>
      <c r="F5" s="11" t="s">
        <v>235</v>
      </c>
      <c r="G5" s="11" t="s">
        <v>236</v>
      </c>
    </row>
    <row r="6" customFormat="false" ht="60" hidden="false" customHeight="true" outlineLevel="0" collapsed="false">
      <c r="A6" s="65" t="s">
        <v>237</v>
      </c>
      <c r="B6" s="65" t="s">
        <v>238</v>
      </c>
      <c r="C6" s="51" t="n">
        <v>480</v>
      </c>
      <c r="D6" s="67" t="s">
        <v>239</v>
      </c>
      <c r="E6" s="83" t="s">
        <v>240</v>
      </c>
      <c r="F6" s="84" t="s">
        <v>241</v>
      </c>
      <c r="G6" s="85" t="s">
        <v>242</v>
      </c>
    </row>
    <row r="7" customFormat="false" ht="60" hidden="false" customHeight="true" outlineLevel="0" collapsed="false">
      <c r="A7" s="68" t="s">
        <v>243</v>
      </c>
      <c r="B7" s="68" t="s">
        <v>244</v>
      </c>
      <c r="C7" s="45" t="n">
        <v>200</v>
      </c>
      <c r="D7" s="70" t="s">
        <v>245</v>
      </c>
      <c r="E7" s="86" t="s">
        <v>246</v>
      </c>
      <c r="F7" s="87" t="s">
        <v>241</v>
      </c>
      <c r="G7" s="77" t="s">
        <v>247</v>
      </c>
    </row>
    <row r="8" customFormat="false" ht="60" hidden="false" customHeight="true" outlineLevel="0" collapsed="false">
      <c r="A8" s="65" t="s">
        <v>248</v>
      </c>
      <c r="B8" s="65" t="s">
        <v>249</v>
      </c>
      <c r="C8" s="51" t="n">
        <v>150</v>
      </c>
      <c r="D8" s="67" t="s">
        <v>250</v>
      </c>
      <c r="E8" s="83" t="s">
        <v>240</v>
      </c>
      <c r="F8" s="84" t="s">
        <v>241</v>
      </c>
      <c r="G8" s="85" t="s">
        <v>251</v>
      </c>
    </row>
    <row r="9" customFormat="false" ht="24" hidden="false" customHeight="true" outlineLevel="0" collapsed="false">
      <c r="A9" s="88" t="s">
        <v>252</v>
      </c>
      <c r="B9" s="88"/>
      <c r="C9" s="89" t="n">
        <f aca="false">SUM(C6:C8)</f>
        <v>830</v>
      </c>
      <c r="D9" s="74"/>
      <c r="E9" s="74"/>
      <c r="F9" s="74"/>
      <c r="G9" s="74"/>
    </row>
    <row r="11" customFormat="false" ht="15.75" hidden="false" customHeight="true" outlineLevel="0" collapsed="false">
      <c r="A11" s="5" t="s">
        <v>253</v>
      </c>
      <c r="B11" s="5"/>
      <c r="C11" s="5"/>
      <c r="D11" s="5"/>
      <c r="E11" s="5"/>
      <c r="F11" s="5"/>
      <c r="G11" s="5"/>
    </row>
    <row r="12" customFormat="false" ht="18" hidden="false" customHeight="true" outlineLevel="0" collapsed="false">
      <c r="A12" s="90" t="s">
        <v>254</v>
      </c>
      <c r="B12" s="90"/>
      <c r="C12" s="91" t="n">
        <f aca="false">Estimate!F47</f>
        <v>9507.36613333333</v>
      </c>
      <c r="D12" s="92"/>
      <c r="E12" s="92"/>
      <c r="F12" s="92"/>
      <c r="G12" s="92"/>
    </row>
    <row r="13" customFormat="false" ht="18" hidden="false" customHeight="true" outlineLevel="0" collapsed="false">
      <c r="A13" s="90" t="s">
        <v>255</v>
      </c>
      <c r="B13" s="90"/>
      <c r="C13" s="93" t="n">
        <v>0</v>
      </c>
      <c r="D13" s="92"/>
      <c r="E13" s="92"/>
      <c r="F13" s="92"/>
      <c r="G13" s="92"/>
    </row>
    <row r="14" customFormat="false" ht="18" hidden="false" customHeight="true" outlineLevel="0" collapsed="false">
      <c r="A14" s="94" t="s">
        <v>256</v>
      </c>
      <c r="B14" s="94"/>
      <c r="C14" s="95" t="n">
        <f aca="false">IF(C13=0,0,C12-C13)</f>
        <v>0</v>
      </c>
      <c r="D14" s="92"/>
      <c r="E14" s="92"/>
      <c r="F14" s="92"/>
      <c r="G14" s="92"/>
    </row>
    <row r="15" customFormat="false" ht="18" hidden="false" customHeight="true" outlineLevel="0" collapsed="false">
      <c r="A15" s="94" t="s">
        <v>257</v>
      </c>
      <c r="B15" s="94"/>
      <c r="C15" s="96" t="str">
        <f aca="false">IF(OR(C12=0,C13=0),"-",C14/C12)</f>
        <v>-</v>
      </c>
      <c r="D15" s="92"/>
      <c r="E15" s="92"/>
      <c r="F15" s="92"/>
      <c r="G15" s="92"/>
    </row>
    <row r="17" customFormat="false" ht="15.75" hidden="false" customHeight="true" outlineLevel="0" collapsed="false">
      <c r="A17" s="5" t="s">
        <v>258</v>
      </c>
      <c r="B17" s="5"/>
      <c r="C17" s="5"/>
      <c r="D17" s="5"/>
      <c r="E17" s="5"/>
      <c r="F17" s="5"/>
      <c r="G17" s="5"/>
    </row>
    <row r="18" customFormat="false" ht="79.5" hidden="false" customHeight="true" outlineLevel="0" collapsed="false">
      <c r="A18" s="97" t="s">
        <v>259</v>
      </c>
      <c r="B18" s="97"/>
      <c r="C18" s="97"/>
      <c r="D18" s="97"/>
      <c r="E18" s="97"/>
      <c r="F18" s="97"/>
      <c r="G18" s="97"/>
    </row>
  </sheetData>
  <mergeCells count="11">
    <mergeCell ref="A1:G1"/>
    <mergeCell ref="A2:G2"/>
    <mergeCell ref="A4:G4"/>
    <mergeCell ref="A9:B9"/>
    <mergeCell ref="A11:G11"/>
    <mergeCell ref="A12:B12"/>
    <mergeCell ref="A13:B13"/>
    <mergeCell ref="A14:B14"/>
    <mergeCell ref="A15:B15"/>
    <mergeCell ref="A17:G17"/>
    <mergeCell ref="A18:G18"/>
  </mergeCells>
  <printOptions headings="false" gridLines="false" gridLinesSet="true" horizontalCentered="true" verticalCentered="false"/>
  <pageMargins left="0.5" right="0.5" top="0.5" bottom="0.5" header="0.5" footer="0.5"/>
  <pageSetup paperSize="1" scale="100" fitToWidth="1" fitToHeight="0" pageOrder="downThenOver" orientation="landscape" blackAndWhite="false" draft="false" cellComments="none" horizontalDpi="300" verticalDpi="300" copies="1"/>
  <headerFooter differentFirst="false" differentOddEven="false">
    <oddHeader>&amp;L&amp;9 &amp;K1a2b4aSTINTERA&amp;R&amp;9 &amp;K6b7280Q-2026-0001 · Rev B</oddHeader>
    <oddFooter>&amp;L&amp;8 &amp;K6b7280Meridian Fluid Power, Inc. · Confidential&amp;R&amp;8 &amp;K6b7280Page &amp;P of &amp;N</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LibreOffice/24.2.7.2$Linux_X86_64 LibreOffice_project/420$Build-2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2026-05-13T20:31:49Z</dcterms:created>
  <dc:creator>openpyxl</dc:creator>
  <dc:description/>
  <dc:language>en-US</dc:language>
  <cp:lastModifiedBy/>
  <dcterms:modified xsi:type="dcterms:W3CDTF">2026-05-21T13:04:06Z</dcterms:modified>
  <cp:revision>0</cp:revision>
  <dc:subject/>
  <dc:title/>
</cp:coreProperties>
</file>

<file path=docProps/custom.xml><?xml version="1.0" encoding="utf-8"?>
<Properties xmlns="http://schemas.openxmlformats.org/officeDocument/2006/custom-properties" xmlns:vt="http://schemas.openxmlformats.org/officeDocument/2006/docPropsVTypes"/>
</file>